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895" yWindow="540" windowWidth="18195" windowHeight="8475" tabRatio="747" activeTab="2"/>
  </bookViews>
  <sheets>
    <sheet name="RESUMO" sheetId="12" r:id="rId1"/>
    <sheet name="01_S. AUX" sheetId="4" r:id="rId2"/>
    <sheet name="02_OBRA_N.N.L" sheetId="6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1" hidden="1">'01_S. AUX'!$A$9:$G$20</definedName>
    <definedName name="_xlnm._FilterDatabase" localSheetId="2" hidden="1">'02_OBRA_N.N.L'!$A$12:$G$321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oc66241043_8">'[1]3-Material de consumo'!#REF!</definedName>
    <definedName name="_Toc66241043_8_1">'[1]3-Material de consumo'!#REF!</definedName>
    <definedName name="_Toc66241043_8_1_4">'[1]3-Material de consumo'!#REF!</definedName>
    <definedName name="_Toc66241043_8_4">'[1]3-Material de consumo'!#REF!</definedName>
    <definedName name="_Toc66241043_8_6">'[1]3-Material de consumo'!#REF!</definedName>
    <definedName name="_Toc66241043_8_6_4">'[1]3-Material de consumo'!#REF!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morEscri">[2]EquiA!#REF!</definedName>
    <definedName name="AmorEscri_1">[2]EquiA!#REF!</definedName>
    <definedName name="AmorEscri_1_4">[2]EquiA!#REF!</definedName>
    <definedName name="AmorEscri_4">[2]EquiA!#REF!</definedName>
    <definedName name="AmorEscri_6">[2]EquiA!#REF!</definedName>
    <definedName name="AmorEscri_6_4">[2]EquiA!#REF!</definedName>
    <definedName name="AmorVei">[2]EquiA!#REF!</definedName>
    <definedName name="AmorVei_1">[2]EquiA!#REF!</definedName>
    <definedName name="AmorVei_1_4">[2]EquiA!#REF!</definedName>
    <definedName name="AmorVei_4">[2]EquiA!#REF!</definedName>
    <definedName name="AmorVei_6">[2]EquiA!#REF!</definedName>
    <definedName name="AmorVei_6_4">[2]EquiA!#REF!</definedName>
    <definedName name="anb">#REF!</definedName>
    <definedName name="apc">#REF!</definedName>
    <definedName name="apmfs">#REF!</definedName>
    <definedName name="are">#REF!</definedName>
    <definedName name="_xlnm.Print_Area" localSheetId="1">'01_S. AUX'!$A$1:$G$22</definedName>
    <definedName name="_xlnm.Print_Area" localSheetId="2">'02_OBRA_N.N.L'!$A$1:$G$324</definedName>
    <definedName name="_xlnm.Print_Area" localSheetId="0">RESUMO!$A$1:$F$15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[3]Insumos!$D$5</definedName>
    <definedName name="bet">#REF!</definedName>
    <definedName name="biro">[2]PessA!#REF!</definedName>
    <definedName name="biro_1">[2]PessA!#REF!</definedName>
    <definedName name="biro_1_4">[2]PessA!#REF!</definedName>
    <definedName name="biro_4">[2]PessA!#REF!</definedName>
    <definedName name="biro_6">[2]PessA!#REF!</definedName>
    <definedName name="biro_6_4">[2]PessA!#REF!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esm">#REF!</definedName>
    <definedName name="DespGer">[2]Tel!#REF!</definedName>
    <definedName name="DespGer_1">[2]Tel!#REF!</definedName>
    <definedName name="DespGer_1_4">[2]Tel!#REF!</definedName>
    <definedName name="DespGer_4">[2]Tel!#REF!</definedName>
    <definedName name="DespGer_6">[2]Tel!#REF!</definedName>
    <definedName name="DespGer_6_4">[2]Tel!#REF!</definedName>
    <definedName name="DIE">#REF!</definedName>
    <definedName name="DIF">#REF!</definedName>
    <definedName name="DistMed">[2]CombLub!#REF!</definedName>
    <definedName name="DistMed_1">[2]CombLub!#REF!</definedName>
    <definedName name="DistMed_1_4">[2]CombLub!#REF!</definedName>
    <definedName name="DistMed_4">[2]CombLub!#REF!</definedName>
    <definedName name="DistMed_6">[2]CombLub!#REF!</definedName>
    <definedName name="DistMed_6_4">[2]CombLub!#REF!</definedName>
    <definedName name="DistMedMP">[2]CombLub!#REF!</definedName>
    <definedName name="DistMedMP_1">[2]CombLub!#REF!</definedName>
    <definedName name="DistMedMP_1_4">[2]CombLub!#REF!</definedName>
    <definedName name="DistMedMP_4">[2]CombLub!#REF!</definedName>
    <definedName name="DistMedMP_6">[2]CombLub!#REF!</definedName>
    <definedName name="DistMedMP_6_4">[2]CombLub!#REF!</definedName>
    <definedName name="DKM">#REF!</definedName>
    <definedName name="E">#REF!</definedName>
    <definedName name="EB">[2]CombLub!#REF!</definedName>
    <definedName name="EB_1">[2]CombLub!#REF!</definedName>
    <definedName name="EB_1_4">[2]CombLub!#REF!</definedName>
    <definedName name="EB_4">[2]CombLub!#REF!</definedName>
    <definedName name="EB_6">[2]CombLub!#REF!</definedName>
    <definedName name="EB_6_4">[2]CombLub!#REF!</definedName>
    <definedName name="eCameta">[2]EquiA!#REF!</definedName>
    <definedName name="eCameta_1">[2]EquiA!#REF!</definedName>
    <definedName name="eCameta_1_4">[2]EquiA!#REF!</definedName>
    <definedName name="eCameta_4">[2]EquiA!#REF!</definedName>
    <definedName name="eCameta_6">[2]EquiA!#REF!</definedName>
    <definedName name="eCameta_6_4">[2]EquiA!#REF!</definedName>
    <definedName name="ecm">#REF!</definedName>
    <definedName name="eee">NA()</definedName>
    <definedName name="ele">#REF!</definedName>
    <definedName name="elr1_2">#REF!</definedName>
    <definedName name="elv50x40">#REF!</definedName>
    <definedName name="eMoto">[2]EquiA!#REF!</definedName>
    <definedName name="eMoto_1">[2]EquiA!#REF!</definedName>
    <definedName name="eMoto_1_4">[2]EquiA!#REF!</definedName>
    <definedName name="eMoto_4">[2]EquiA!#REF!</definedName>
    <definedName name="eMoto_6">[2]EquiA!#REF!</definedName>
    <definedName name="eMoto_6_4">[2]EquiA!#REF!</definedName>
    <definedName name="enc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pm2.5">#REF!</definedName>
    <definedName name="ER">NA()</definedName>
    <definedName name="esm">#REF!</definedName>
    <definedName name="est">#REF!</definedName>
    <definedName name="est1.5_15">#REF!</definedName>
    <definedName name="eVehLev">[4]EquiA!$B$5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_1">NA()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_1">#REF!</definedName>
    <definedName name="Excel_BuiltIn_Print_Area_33_1">#REF!</definedName>
    <definedName name="Excel_BuiltIn_Print_Area_5_1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NA()</definedName>
    <definedName name="fajjadsjajkds">[2]CombLub!#REF!</definedName>
    <definedName name="fajjadsjajkds_1">[2]CombLub!#REF!</definedName>
    <definedName name="fajjadsjajkds_1_4">[2]CombLub!#REF!</definedName>
    <definedName name="fajjadsjajkds_4">[2]CombLub!#REF!</definedName>
    <definedName name="fajjadsjajkds_6">[2]CombLub!#REF!</definedName>
    <definedName name="fajjadsjajkds_6_4">[2]CombLub!#REF!</definedName>
    <definedName name="FATOR">NA()</definedName>
    <definedName name="fcm">#REF!</definedName>
    <definedName name="fer">#REF!</definedName>
    <definedName name="fos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nsInt">[2]Tel!#REF!</definedName>
    <definedName name="InsInt_1">[2]Tel!#REF!</definedName>
    <definedName name="InsInt_1_4">[2]Tel!#REF!</definedName>
    <definedName name="InsInt_4">[2]Tel!#REF!</definedName>
    <definedName name="InsInt_6">[2]Tel!#REF!</definedName>
    <definedName name="InsInt_6_4">[2]Tel!#REF!</definedName>
    <definedName name="InvEscri">[2]EquiA!#REF!</definedName>
    <definedName name="InvEscri_1">[2]EquiA!#REF!</definedName>
    <definedName name="InvEscri_1_4">[2]EquiA!#REF!</definedName>
    <definedName name="InvEscri_4">[2]EquiA!#REF!</definedName>
    <definedName name="InvEscri_6">[2]EquiA!#REF!</definedName>
    <definedName name="InvEscri_6_4">[2]EquiA!#REF!</definedName>
    <definedName name="InvVei">[2]EquiA!#REF!</definedName>
    <definedName name="InvVei_1">[2]EquiA!#REF!</definedName>
    <definedName name="InvVei_1_4">[2]EquiA!#REF!</definedName>
    <definedName name="InvVei_4">[2]EquiA!#REF!</definedName>
    <definedName name="InvVei_6">[2]EquiA!#REF!</definedName>
    <definedName name="InvVei_6_4">[2]EquiA!#REF!</definedName>
    <definedName name="InvVeia">[2]EquiA!#REF!</definedName>
    <definedName name="InvVeia_1">[2]EquiA!#REF!</definedName>
    <definedName name="InvVeia_1_4">[2]EquiA!#REF!</definedName>
    <definedName name="InvVeia_4">[2]EquiA!#REF!</definedName>
    <definedName name="InvVeia_6">[2]EquiA!#REF!</definedName>
    <definedName name="InvVeia_6_4">[2]EquiA!#REF!</definedName>
    <definedName name="ipf">#REF!</definedName>
    <definedName name="itus1">#REF!</definedName>
    <definedName name="jla1_220">#REF!</definedName>
    <definedName name="JRS">#REF!</definedName>
    <definedName name="Leituristas">[2]PessA!#REF!</definedName>
    <definedName name="Leituristas_1">[2]PessA!#REF!</definedName>
    <definedName name="Leituristas_1_4">[2]PessA!#REF!</definedName>
    <definedName name="Leituristas_4">[2]PessA!#REF!</definedName>
    <definedName name="Leituristas_6">[2]PessA!#REF!</definedName>
    <definedName name="Leituristas_6_4">[2]PessA!#REF!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toristas">[2]EquiOM!#REF!</definedName>
    <definedName name="motoristas_1">[2]EquiOM!#REF!</definedName>
    <definedName name="motoristas_1_4">[2]EquiOM!#REF!</definedName>
    <definedName name="motoristas_4">[2]EquiOM!#REF!</definedName>
    <definedName name="motoristas_6">[2]EquiOM!#REF!</definedName>
    <definedName name="motoristas_6_4">[2]EquiOM!#REF!</definedName>
    <definedName name="mour">#REF!</definedName>
    <definedName name="mpm2.5">#REF!</definedName>
    <definedName name="msv">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odi">#REF!</definedName>
    <definedName name="ofc">[5]Insumos!$D$9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ont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>#REF!</definedName>
    <definedName name="pref_4">#REF!</definedName>
    <definedName name="prf">#REF!</definedName>
    <definedName name="prg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OpRadio">[2]PessA!#REF!</definedName>
    <definedName name="sOpRadio_1">[2]PessA!#REF!</definedName>
    <definedName name="sOpRadio_1_4">[2]PessA!#REF!</definedName>
    <definedName name="sOpRadio_4">[2]PessA!#REF!</definedName>
    <definedName name="sOpRadio_6">[2]PessA!#REF!</definedName>
    <definedName name="sOpRadio_6_4">[2]PessA!#REF!</definedName>
    <definedName name="sRespOM">[2]PessA!#REF!</definedName>
    <definedName name="sRespOM_1">[2]PessA!#REF!</definedName>
    <definedName name="sRespOM_1_4">[2]PessA!#REF!</definedName>
    <definedName name="sRespOM_4">[2]PessA!#REF!</definedName>
    <definedName name="sRespOM_6">[2]PessA!#REF!</definedName>
    <definedName name="sRespOM_6_4">[2]PessA!#REF!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ed">#REF!</definedName>
    <definedName name="TelO">[2]Tel!#REF!</definedName>
    <definedName name="TelO_1">[2]Tel!#REF!</definedName>
    <definedName name="TelO_1_4">[2]Tel!#REF!</definedName>
    <definedName name="TelO_4">[2]Tel!#REF!</definedName>
    <definedName name="TelO_6">[2]Tel!#REF!</definedName>
    <definedName name="TelO_6_4">[2]Tel!#REF!</definedName>
    <definedName name="ter">#REF!</definedName>
    <definedName name="tes">#REF!</definedName>
    <definedName name="teste">[2]PessA!#REF!</definedName>
    <definedName name="teste_1">[2]PessA!#REF!</definedName>
    <definedName name="teste_1_4">[2]PessA!#REF!</definedName>
    <definedName name="teste_4">[2]PessA!#REF!</definedName>
    <definedName name="teste_6">[2]PessA!#REF!</definedName>
    <definedName name="teste_6_4">[2]PessA!#REF!</definedName>
    <definedName name="tic">[5]Insumos!$D$13</definedName>
    <definedName name="TID">#REF!</definedName>
    <definedName name="_xlnm.Print_Titles" localSheetId="1">'01_S. AUX'!$1:$9</definedName>
    <definedName name="_xlnm.Print_Titles" localSheetId="2">'02_OBRA_N.N.L'!$1:$9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AL_RESUMO">NA()</definedName>
    <definedName name="TotCrP">[2]CombLub!#REF!</definedName>
    <definedName name="TotCrP_1">[2]CombLub!#REF!</definedName>
    <definedName name="TotCrP_1_4">[2]CombLub!#REF!</definedName>
    <definedName name="TotCrP_4">[2]CombLub!#REF!</definedName>
    <definedName name="TotCrP_6">[2]CombLub!#REF!</definedName>
    <definedName name="TotCrP_6_4">[2]CombLub!#REF!</definedName>
    <definedName name="TotUSM">[2]CombLub!#REF!</definedName>
    <definedName name="TotUSM_1">[2]CombLub!#REF!</definedName>
    <definedName name="TotUSM_1_4">[2]CombLub!#REF!</definedName>
    <definedName name="TotUSM_4">[2]CombLub!#REF!</definedName>
    <definedName name="TotUSM_6">[2]CombLub!#REF!</definedName>
    <definedName name="TotUSM_6_4">[2]CombLub!#REF!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ansp">[2]Tel!#REF!</definedName>
    <definedName name="transp_1">[2]Tel!#REF!</definedName>
    <definedName name="transp_1_4">[2]Tel!#REF!</definedName>
    <definedName name="transp_4">[2]Tel!#REF!</definedName>
    <definedName name="transp_6">[2]Tel!#REF!</definedName>
    <definedName name="transp_6_4">[2]Tel!#REF!</definedName>
    <definedName name="trb">#REF!</definedName>
    <definedName name="tre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w">NA()</definedName>
    <definedName name="zar">#REF!</definedName>
  </definedNames>
  <calcPr calcId="145621"/>
</workbook>
</file>

<file path=xl/calcChain.xml><?xml version="1.0" encoding="utf-8"?>
<calcChain xmlns="http://schemas.openxmlformats.org/spreadsheetml/2006/main">
  <c r="E11" i="12" l="1"/>
  <c r="F11" i="12" s="1"/>
  <c r="D12" i="12" l="1"/>
  <c r="D13" i="12" l="1"/>
  <c r="E7" i="12" l="1"/>
  <c r="E12" i="12" l="1"/>
  <c r="E13" i="12" l="1"/>
  <c r="F12" i="12"/>
  <c r="F13" i="12" l="1"/>
  <c r="E5" i="12" s="1"/>
  <c r="E6" i="12"/>
</calcChain>
</file>

<file path=xl/sharedStrings.xml><?xml version="1.0" encoding="utf-8"?>
<sst xmlns="http://schemas.openxmlformats.org/spreadsheetml/2006/main" count="969" uniqueCount="637">
  <si>
    <t>Ministério da Integração Nacional</t>
  </si>
  <si>
    <t>Companhia de Desenvolvimento dos Vales do São Francisco e do Parnaíba</t>
  </si>
  <si>
    <t>4.ª Superintendência Regional</t>
  </si>
  <si>
    <t xml:space="preserve">DATA: </t>
  </si>
  <si>
    <t>ITEM</t>
  </si>
  <si>
    <t xml:space="preserve">CÓDIGO </t>
  </si>
  <si>
    <t>DESCRIÇÃO</t>
  </si>
  <si>
    <t>UNID.</t>
  </si>
  <si>
    <t>1.</t>
  </si>
  <si>
    <t>1.1</t>
  </si>
  <si>
    <t>1.2</t>
  </si>
  <si>
    <t>1.3</t>
  </si>
  <si>
    <t>1.4</t>
  </si>
  <si>
    <t>1.5</t>
  </si>
  <si>
    <t>1.6</t>
  </si>
  <si>
    <t>Administração local e manutenção de canteiro de obra</t>
  </si>
  <si>
    <t>und</t>
  </si>
  <si>
    <t>1.7</t>
  </si>
  <si>
    <t>2.</t>
  </si>
  <si>
    <t>2.1</t>
  </si>
  <si>
    <t>2.2</t>
  </si>
  <si>
    <t>m³</t>
  </si>
  <si>
    <t>Material de jazida ou areia fina para aterro, inclusive aquisição, escavação na jazida e transporte</t>
  </si>
  <si>
    <t>Montagem de conexões de ferro fundido, com flanges, até diam.=100mm</t>
  </si>
  <si>
    <t>3.</t>
  </si>
  <si>
    <t>3.1</t>
  </si>
  <si>
    <t>3.2</t>
  </si>
  <si>
    <t>3.3</t>
  </si>
  <si>
    <t>3.4</t>
  </si>
  <si>
    <t>3.5</t>
  </si>
  <si>
    <t>4.</t>
  </si>
  <si>
    <t>4.1</t>
  </si>
  <si>
    <t>4.2</t>
  </si>
  <si>
    <t>4.3</t>
  </si>
  <si>
    <t>5.</t>
  </si>
  <si>
    <t>5.1</t>
  </si>
  <si>
    <t>5.2</t>
  </si>
  <si>
    <t>5.3</t>
  </si>
  <si>
    <t>5.4</t>
  </si>
  <si>
    <t>6.</t>
  </si>
  <si>
    <t>6.1</t>
  </si>
  <si>
    <t>6.2</t>
  </si>
  <si>
    <t>6.3</t>
  </si>
  <si>
    <t>7.</t>
  </si>
  <si>
    <t>7.1</t>
  </si>
  <si>
    <t>7.2</t>
  </si>
  <si>
    <t>7.3</t>
  </si>
  <si>
    <t>7.4</t>
  </si>
  <si>
    <t>QUANTIDADE</t>
  </si>
  <si>
    <t>PREÇO UNIT.</t>
  </si>
  <si>
    <t>PREÇO TOTAL</t>
  </si>
  <si>
    <t>1.8</t>
  </si>
  <si>
    <t>Mobilização (pessoal, equipamentos e documentação pertinentes)</t>
  </si>
  <si>
    <t>Desmobilização (pessoal, equipamentos e documentação pertinentes)</t>
  </si>
  <si>
    <t>SUBTOTAL DE SERVIÇOS AUXILIARES (SERVIÇOS)</t>
  </si>
  <si>
    <t xml:space="preserve">BDI </t>
  </si>
  <si>
    <t>%</t>
  </si>
  <si>
    <t>TOTAL DOS SERVIÇOS AUXILIARES COM BDI</t>
  </si>
  <si>
    <t>8.</t>
  </si>
  <si>
    <t>VALOR TOTAL:</t>
  </si>
  <si>
    <t>SERVIÇOS:</t>
  </si>
  <si>
    <t>MATERIAIS:</t>
  </si>
  <si>
    <t>pç</t>
  </si>
  <si>
    <t>m</t>
  </si>
  <si>
    <t>3.6</t>
  </si>
  <si>
    <t>5.5</t>
  </si>
  <si>
    <t>6.4</t>
  </si>
  <si>
    <t>6.7</t>
  </si>
  <si>
    <t>6.8</t>
  </si>
  <si>
    <t>6.9</t>
  </si>
  <si>
    <t>SERVIÇOS</t>
  </si>
  <si>
    <t>9.</t>
  </si>
  <si>
    <t>Materiais para fornecimento</t>
  </si>
  <si>
    <t>7.5</t>
  </si>
  <si>
    <t>Montagem de conexões de ferro fundido, com flanges, até diam.=150mm</t>
  </si>
  <si>
    <t>6.5</t>
  </si>
  <si>
    <t>6.6</t>
  </si>
  <si>
    <t>Demolição de pavimentação em paralelepípedo ou pré-moldados de concreto c/ reaproveitamento</t>
  </si>
  <si>
    <t>SUBTOTAL DE SERVIÇOS</t>
  </si>
  <si>
    <t>TOTAL DOS SERVIÇOS COM BDI</t>
  </si>
  <si>
    <t>SUBTOTAL DE MATERIAIS</t>
  </si>
  <si>
    <t xml:space="preserve"> pç</t>
  </si>
  <si>
    <t>kg</t>
  </si>
  <si>
    <t>TOTAL DE MATERIAIS COM BDI</t>
  </si>
  <si>
    <t>7.6</t>
  </si>
  <si>
    <t>7.7</t>
  </si>
  <si>
    <t>8.1</t>
  </si>
  <si>
    <t>9.1</t>
  </si>
  <si>
    <t>9.2</t>
  </si>
  <si>
    <t>9.3</t>
  </si>
  <si>
    <t>9.4</t>
  </si>
  <si>
    <t>9.5</t>
  </si>
  <si>
    <t>MATERIAIS E 
EQUIPAMENTOS:</t>
  </si>
  <si>
    <t>MATERIAIS E EQUIPAMENTOS</t>
  </si>
  <si>
    <t>10.</t>
  </si>
  <si>
    <t>Equipamentos para fornecimento</t>
  </si>
  <si>
    <t>10.1</t>
  </si>
  <si>
    <t>10.2</t>
  </si>
  <si>
    <t>10.3</t>
  </si>
  <si>
    <t>10.4</t>
  </si>
  <si>
    <t>10.5</t>
  </si>
  <si>
    <t>R$ UNIT.</t>
  </si>
  <si>
    <t>R$ TOTAL</t>
  </si>
  <si>
    <t>MATERIAL</t>
  </si>
  <si>
    <t>SERVIÇO</t>
  </si>
  <si>
    <t>SERVIÇOS AUXILIARES</t>
  </si>
  <si>
    <t>TOTAL GERAL</t>
  </si>
  <si>
    <t>FISCALIZAÇÃO</t>
  </si>
  <si>
    <r>
      <t xml:space="preserve">DOCUMENTO: </t>
    </r>
    <r>
      <rPr>
        <b/>
        <sz val="8"/>
        <rFont val="Arial Narrow"/>
        <family val="2"/>
      </rPr>
      <t>00 - RESUMO DA PLANILHA ORÇAMENTÁRIA</t>
    </r>
  </si>
  <si>
    <t>Veículo pick-up cabine dupla 4X4 (163 CV)</t>
  </si>
  <si>
    <t>mês</t>
  </si>
  <si>
    <t>Forma em chapa de madeira compensada plastificada 10mm, para estrutura de concreto (reaproveitamento 5x)</t>
  </si>
  <si>
    <t>Lastro de brita n°2 apiloada manualmente com maço de até 30kg</t>
  </si>
  <si>
    <t>Caiação int. ou ext. sobre revestimento c/ adoção de fixador com duas demão</t>
  </si>
  <si>
    <t>Concreto magro 1:4:8 c/ preparo manual</t>
  </si>
  <si>
    <t>Barracao de obra para alojamento/escritorio, piso em pinho 3a, paredes em compensado 10mm, cobertura em telha amianto 6mm, incluso instalacoes eletricas e esquadrias</t>
  </si>
  <si>
    <t>m²</t>
  </si>
  <si>
    <t>Barracao para deposito em tabuas de madeira, cobertura em fibrocimento 4 mm, incluso piso argamassa traço 1:6 (cimento e areia)</t>
  </si>
  <si>
    <t>Limpeza de terreno, roçada densa (com pequenos arbustos)</t>
  </si>
  <si>
    <t>Escavação manual de vala ou cava em material de 1ª categoria, profundidade até 1,50m</t>
  </si>
  <si>
    <t>Carga, transporte e descarga mecânica até 5km</t>
  </si>
  <si>
    <t>Reaterro apiloado (manual) de valas, com material reaproveitado, em camadas de até 20 cm.</t>
  </si>
  <si>
    <t>Reaterro de vala/cava sem controle de compactação, utilizando retro-escavadeira e compactador vibratório com material reaproveitado</t>
  </si>
  <si>
    <t>Papeleira de louca branca - fornecimento e instalacao</t>
  </si>
  <si>
    <t>Lavatorio em louca branca, sem coluna padrao popular, com torneira cromada popular , sifao,valvula e engate plastico - fornecimento e instalacao</t>
  </si>
  <si>
    <t>Vidro liso comum transparente, espessura 4mm</t>
  </si>
  <si>
    <t>Fechadura de embutir completa, para portas externas, padrao de acabamento popular</t>
  </si>
  <si>
    <t>Banca (tampo) de marmore sintetico 120x60cm com cuba, valvula em plastico branco 1", sifao plastico tipo copo 1" e torneira cromada longa 1/2" ou 3/4" para pia padrao popular - fornecimento e instalacao</t>
  </si>
  <si>
    <t>Porta-toalha de louca branca com bastão plastico - fornecimento e instalacao</t>
  </si>
  <si>
    <t>Chuveiro plastico branco simples - fornecimento e instalacao</t>
  </si>
  <si>
    <t>Vaso sanitario, assento plastico, caixa de descarga pvc de sobrepor, engate plastico, tubo de descida e bolsa de borracha - fornecimento e instalacao</t>
  </si>
  <si>
    <t>Pavimento em paralelepipedo sobre colchao de areia rejuntado com argamassa de cimento e areia no traço 1:3</t>
  </si>
  <si>
    <t>Caixa de inspeção 80x80x80cm em alvenaria - execução</t>
  </si>
  <si>
    <t>Poste concreto seção circular comprimento=7m carga nominal topo 100kg inclusive escavacao, fornecimento e colocação</t>
  </si>
  <si>
    <r>
      <rPr>
        <sz val="8"/>
        <rFont val="Arial Narrow"/>
        <family val="2"/>
      </rPr>
      <t>OBRA:</t>
    </r>
    <r>
      <rPr>
        <b/>
        <sz val="8"/>
        <rFont val="Arial Narrow"/>
        <family val="2"/>
      </rPr>
      <t xml:space="preserve"> IMPLANTAÇÃO DO SISTEMA DE ABASTECIMENTO DE ÁGUA</t>
    </r>
  </si>
  <si>
    <r>
      <rPr>
        <sz val="8"/>
        <rFont val="Arial Narrow"/>
        <family val="2"/>
      </rPr>
      <t>OBRA:</t>
    </r>
    <r>
      <rPr>
        <b/>
        <sz val="8"/>
        <rFont val="Arial Narrow"/>
        <family val="2"/>
      </rPr>
      <t xml:space="preserve"> SISTEMA DE ABASTECIMENTO DE ÁGUA</t>
    </r>
  </si>
  <si>
    <t>OBRA DE IMPLANTAÇÃO</t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</si>
  <si>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02 - PLANILHA ORÇAMENTÁRIA DA OBRA</t>
    </r>
  </si>
  <si>
    <r>
      <rPr>
        <sz val="8"/>
        <rFont val="Arial Narrow"/>
        <family val="2"/>
      </rPr>
      <t xml:space="preserve">DOCUMENTO: </t>
    </r>
    <r>
      <rPr>
        <b/>
        <sz val="8"/>
        <rFont val="Arial Narrow"/>
        <family val="2"/>
      </rPr>
      <t>01 - PLANILHA ORÇAMENTÁRIA DOS SERVIÇOS AUXILIARES</t>
    </r>
  </si>
  <si>
    <r>
      <rPr>
        <sz val="8"/>
        <rFont val="Arial Narrow"/>
        <family val="2"/>
      </rPr>
      <t xml:space="preserve">LOCAL: </t>
    </r>
    <r>
      <rPr>
        <b/>
        <sz val="8"/>
        <rFont val="Arial Narrow"/>
        <family val="2"/>
      </rPr>
      <t xml:space="preserve"> NOSSA SENHORA DE LOURDES/SE (NNL)</t>
    </r>
  </si>
  <si>
    <r>
      <rPr>
        <sz val="8"/>
        <rFont val="Arial Narrow"/>
        <family val="2"/>
      </rPr>
      <t xml:space="preserve">LOCAL: </t>
    </r>
    <r>
      <rPr>
        <b/>
        <sz val="8"/>
        <rFont val="Arial Narrow"/>
        <family val="2"/>
      </rPr>
      <t>NOSSA SENHORA DE LOURDES/SE (NNL)</t>
    </r>
  </si>
  <si>
    <r>
      <rPr>
        <sz val="8"/>
        <rFont val="Arial Narrow"/>
        <family val="2"/>
      </rPr>
      <t>LOCAL:</t>
    </r>
    <r>
      <rPr>
        <b/>
        <sz val="8"/>
        <rFont val="Arial Narrow"/>
        <family val="2"/>
      </rPr>
      <t xml:space="preserve"> NOSSA SENHORA DE LOURDES/SE (NNL)</t>
    </r>
  </si>
  <si>
    <t>Serviços Preliminares</t>
  </si>
  <si>
    <t>un</t>
  </si>
  <si>
    <t>Barracão de obra para banheiro/refeitório  em chapa de madeira compensada, cobertura em fibrocimento 4 mm, incluso instalacoes hidro-sanitarias e eletricas</t>
  </si>
  <si>
    <t>Locação convencional de obra, através de gabarito de tabuas corridas pontaletadas a cada 1,50m</t>
  </si>
  <si>
    <t>Placa de identificação da obra, padrão do Governo Federal, inclusive fornecimento, transporte, instalação e manutenção</t>
  </si>
  <si>
    <t>1.9</t>
  </si>
  <si>
    <t>Placa de sinalização da obra, inclusive fornecimento, transporte, instalação e manutenção</t>
  </si>
  <si>
    <t>Movimento de Terra</t>
  </si>
  <si>
    <t>Escavação de vala a frio, em material de 3ª categoria, com retro escavadeira e rompedor hidráulico acoplado a escavadeira hidrdráulica - incluso manutenção, operação e combustível</t>
  </si>
  <si>
    <t>2.3</t>
  </si>
  <si>
    <t>Espalhamento de material de 1a categoria com trator de esteira com 153HP</t>
  </si>
  <si>
    <t>2.4</t>
  </si>
  <si>
    <t>2.5</t>
  </si>
  <si>
    <t>2.6</t>
  </si>
  <si>
    <t>2.7</t>
  </si>
  <si>
    <t>Execução de solo-cimento, traço 1:10, com material de emprestimo</t>
  </si>
  <si>
    <t>2.8</t>
  </si>
  <si>
    <t>Estrutura</t>
  </si>
  <si>
    <t>Alvenaria em pedra rachao ou pedra de mão, assentada com argamassa traço 1:6 (cimento e areia)</t>
  </si>
  <si>
    <t>Armação aço CA-50, diam. 6,3 (1/4) à 12,5mm(1/2). Incl. fornecimento/ corte(perda de 10%) / dobra / colocação.</t>
  </si>
  <si>
    <t xml:space="preserve">Concreto armado 15MPA e 77kg/m³ de aço, preparo c/ betoneira, incluso forma e lançamento </t>
  </si>
  <si>
    <t>Concreto estrutural fck=20MPa, virado em betoneira, na obra, sem lançamento</t>
  </si>
  <si>
    <t>3.7</t>
  </si>
  <si>
    <t>3.8</t>
  </si>
  <si>
    <t>Lançamento manual de concreto em estruturas, incl. vibração</t>
  </si>
  <si>
    <t>3.9</t>
  </si>
  <si>
    <t>Acabamento desempolado de laje de concreto simples</t>
  </si>
  <si>
    <t>Pisos</t>
  </si>
  <si>
    <t>Contrapiso/lastro concreto 1:3:6, e=5cm</t>
  </si>
  <si>
    <t>Piso em cerâmica esmaltada linha popular PEI-4, assentada com argamassa colante</t>
  </si>
  <si>
    <t>Vedação e Revestimentos</t>
  </si>
  <si>
    <t>Locação alvenaria</t>
  </si>
  <si>
    <t>Alvenaria em tijolo cerâmico furado 10x20x20cm, 1 vez, assentado em argamassa traço 1:2:8 (cimento, cal e areia), juntas 12mm</t>
  </si>
  <si>
    <t>Alvenaria em tijolo ceramico furado 10x20x20cm, 1/2 vez, assentado em argamassa traço 1:2:8 (cimento, cal e areia), juntas 12mm</t>
  </si>
  <si>
    <t>Chapisco em paredes, traço 1:4 (cimento e areia), espessura 0,5cm, preparo mecânico</t>
  </si>
  <si>
    <t>Fundo selador acrílico ambientes internos/externos, uma demão</t>
  </si>
  <si>
    <t>5.6</t>
  </si>
  <si>
    <t>Emboço paulista (massa única) traço 1:2:8 (cimento, cal e areia), espessura 2,0cm, preparo mecânico</t>
  </si>
  <si>
    <t>5.7</t>
  </si>
  <si>
    <t>Emassamento com massa látex PVA para ambientes internos, uma demão</t>
  </si>
  <si>
    <t>5.8</t>
  </si>
  <si>
    <t>Pintura látex acrílica ambientes internos/externos, duas demãos</t>
  </si>
  <si>
    <t>5.9</t>
  </si>
  <si>
    <t>Instalações Hidro-Sanitárias</t>
  </si>
  <si>
    <t>Fossa séptica em alvenaria de tijolo cerâmico maciço dimensões externas 1,90x1,10x1,40m, 1.500 litros, revestida internamente com barra lisa, com tampa em concreto armado com espessura 8cm</t>
  </si>
  <si>
    <t>Execução de vala de infiltração, dimensões externas 0,92x0,5x3,7m</t>
  </si>
  <si>
    <t>Esquadrias</t>
  </si>
  <si>
    <t>Janela de correr em chapa de aço, com 02 folhas para vidro</t>
  </si>
  <si>
    <t>Porta de ferro, de abrir, veneziana, sem ferragens</t>
  </si>
  <si>
    <t>Porta de madeira compensada lisa para pintura, 0,60x2,10m, incluso aduela 2A, alizar 2A e dobradiça</t>
  </si>
  <si>
    <t>Vidro fantasia tipo canelado, espessura 4mm</t>
  </si>
  <si>
    <t>Coberturas</t>
  </si>
  <si>
    <t>Cobertura com telha de fibrocimento estrutural largura util 49cm, incluso acessórios de fixação e vedação</t>
  </si>
  <si>
    <t>Execução de Adutora</t>
  </si>
  <si>
    <t>Assentamento de tubos de PVC DEFOFO, junta elástica, PN 1Mpa, DN=100mm</t>
  </si>
  <si>
    <t>Montagem de conexões de ferro fundido, com flanges, até diam.=200mm</t>
  </si>
  <si>
    <t>Montagem de conexões de ferro fundido, com flanges, até diam.=250mm</t>
  </si>
  <si>
    <t>Caixas auxiliares</t>
  </si>
  <si>
    <t xml:space="preserve">Caixa de inspeção em anel de concreto pre-moldado, com 950mm de altura total. Aneis com esp=50mm, diam.=600mm. Inclusive fornecimento e instalação. Exclusive tampão e escavação </t>
  </si>
  <si>
    <t xml:space="preserve">Tampa de concreto armado 60x60x5cm para caixa </t>
  </si>
  <si>
    <t>11.</t>
  </si>
  <si>
    <t>Instalações Elétricas</t>
  </si>
  <si>
    <t>11.1</t>
  </si>
  <si>
    <t>11.2</t>
  </si>
  <si>
    <t>Montagem de conj. motor-bomba de 5,1 a 15cv</t>
  </si>
  <si>
    <t>11.3</t>
  </si>
  <si>
    <t>Montagem de painel de partida p/conj. de 5,1 a 15cv</t>
  </si>
  <si>
    <t>11.4</t>
  </si>
  <si>
    <t>Montagem de conj. motor-bomba de 20cv</t>
  </si>
  <si>
    <t>11.5</t>
  </si>
  <si>
    <t>Montagem de painel de partida p/conj. de 20cv</t>
  </si>
  <si>
    <t>12.</t>
  </si>
  <si>
    <t>Serviços Complementares</t>
  </si>
  <si>
    <t>12.1</t>
  </si>
  <si>
    <t>12.2</t>
  </si>
  <si>
    <t>Concertina em aço galvanizado, espiral de Ø = 450mm, 3 clipes p/ espiral, lâmina de 30mm e fio interno de 2,50mm, incluisive instalação</t>
  </si>
  <si>
    <t>12.5</t>
  </si>
  <si>
    <t>Adaptador p/ saída de vaso sanitário, DN100mm</t>
  </si>
  <si>
    <t>Adaptador soldável curto, com bolsa e rosca  para registro, DN=25mm x 3/4"</t>
  </si>
  <si>
    <t>Adaptador soldável, curto com bolsa e rosca  para registro, DN=32mm x 1"</t>
  </si>
  <si>
    <t>Anel borracha p/ tubo pvc de fofo DN=100mm</t>
  </si>
  <si>
    <t>Anel borracha p/ tubo pvc de fofo DN=150mm</t>
  </si>
  <si>
    <t>Anel borracha p/ tubo pvc de fofo DN=250mm</t>
  </si>
  <si>
    <t>Arame galvanizado 12 bwg - 2,60mm - 48,00 g/m</t>
  </si>
  <si>
    <t>Arruelas de borracha p/ junta c/ flange, PN10, D=100mm</t>
  </si>
  <si>
    <t>Arruelas de borracha p/ junta c/ flange, PN10, D=150mm</t>
  </si>
  <si>
    <t>1.10</t>
  </si>
  <si>
    <t>Arruelas de borracha p/ junta c/ flange, PN10, D=200mm</t>
  </si>
  <si>
    <t>1.11</t>
  </si>
  <si>
    <t>Arruelas de borracha p/ junta c/ flange, PN10, D=250mm</t>
  </si>
  <si>
    <t>1.12</t>
  </si>
  <si>
    <t>Arruelas de borracha p/ junta c/ flange, PN10, D=80mm</t>
  </si>
  <si>
    <t>1.13</t>
  </si>
  <si>
    <t>Automático de boia inferior 10A/250v</t>
  </si>
  <si>
    <t>1.14</t>
  </si>
  <si>
    <t>Automático de boia superior 10A/250v</t>
  </si>
  <si>
    <t>1.15</t>
  </si>
  <si>
    <t>Cabeçote de alumínio de 1"</t>
  </si>
  <si>
    <t>1.16</t>
  </si>
  <si>
    <t>Cabeçote de alumínio de 2"</t>
  </si>
  <si>
    <t>1.17</t>
  </si>
  <si>
    <t>Cabo de cobre isolamento anti-chama 0,6/1kv 1,5mm2 (1 condutor), Branco</t>
  </si>
  <si>
    <t>1.18</t>
  </si>
  <si>
    <t>Cabo de cobre isolamento anti-chama 0,6/1kv 2,5mm2 (1 condutor), (Vermelho, Azul e Verde)</t>
  </si>
  <si>
    <t>1.19</t>
  </si>
  <si>
    <t>Cabo de cobre isolamento anti-chama 0,6/1kv 25,0mm2 (1 condutor), Vermelho e Azul</t>
  </si>
  <si>
    <t>1.20</t>
  </si>
  <si>
    <t>Cabo de cobre isolamento anti-chama 0,6/1kv 4,0mm2 (1 condutor), (Vermelho, Azul e Verde)</t>
  </si>
  <si>
    <t>1.21</t>
  </si>
  <si>
    <t>Cabo de cobre isolamento anti-chama 0,6/1kv 6,0mm2 (1 condutor), (Vermelho, Azul e Verde)</t>
  </si>
  <si>
    <t>1.22</t>
  </si>
  <si>
    <t>Cabo de cobre nu 25mm2 meio-duro</t>
  </si>
  <si>
    <t>1.23</t>
  </si>
  <si>
    <t>Caixa sifonada redonda c/ 07 entrada, com grelha, DN150x150x50mm</t>
  </si>
  <si>
    <t>1.24</t>
  </si>
  <si>
    <t>1.25</t>
  </si>
  <si>
    <t>Cantoneira ferro galv 'L" 2" x 3/8" - (6,9 kg/m)</t>
  </si>
  <si>
    <t>1.26</t>
  </si>
  <si>
    <t>Cap em fofo, JE, DN=100mm</t>
  </si>
  <si>
    <t>1.27</t>
  </si>
  <si>
    <t>Cap pvc sold p/ esg predial DN=100 mm</t>
  </si>
  <si>
    <t>1.28</t>
  </si>
  <si>
    <t>1.29</t>
  </si>
  <si>
    <t>1.30</t>
  </si>
  <si>
    <t>1.31</t>
  </si>
  <si>
    <t>1.32</t>
  </si>
  <si>
    <t>Condulete de alumínio fundido tipo LB DN=1"</t>
  </si>
  <si>
    <t>1.33</t>
  </si>
  <si>
    <t>Conjunto condulete pvc tipo "c" c/ 1 interruptores simples + tampa"</t>
  </si>
  <si>
    <t>1.34</t>
  </si>
  <si>
    <t>Conjunto condulete pvc tipo "c" c/ 1 tomada 2p + t, 10A/220V, inclusive tampa"</t>
  </si>
  <si>
    <t>1.35</t>
  </si>
  <si>
    <t>Conjunto condulete pvc tipo "c" c/ 2 interruptores simples + tampa"</t>
  </si>
  <si>
    <t>1.36</t>
  </si>
  <si>
    <t>Conjunto condulete pvc tipo "c" c/ 2 tomada 2p + t, 10A/220V, inclusive tampa"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</si>
  <si>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</si>
  <si>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</si>
  <si>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</si>
  <si>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</si>
  <si>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</si>
  <si>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</si>
  <si>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</si>
  <si>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</si>
  <si>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</si>
  <si>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</si>
  <si>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</si>
  <si>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1.49</t>
  </si>
  <si>
    <t>1.50</t>
  </si>
  <si>
    <t>1.51</t>
  </si>
  <si>
    <t>1.52</t>
  </si>
  <si>
    <t>1.53</t>
  </si>
  <si>
    <t>1.54</t>
  </si>
  <si>
    <t>1.55</t>
  </si>
  <si>
    <t>Curva 90° curta, p/ esg predial, PVC série normal, DN=100mm</t>
  </si>
  <si>
    <t>1.56</t>
  </si>
  <si>
    <t>Curva 90° ferro galv eletrolitico 1" p/ eletroduto</t>
  </si>
  <si>
    <t>1.57</t>
  </si>
  <si>
    <t>Curva 90° ferro galv eletrolitico 2" p/ eletroduto</t>
  </si>
  <si>
    <t>1.58</t>
  </si>
  <si>
    <t>Disjuntor monofasico 10A, 2kA (220v)</t>
  </si>
  <si>
    <t>1.59</t>
  </si>
  <si>
    <t>Disjuntor monofasico 15a, 2ka (220v)</t>
  </si>
  <si>
    <t>1.60</t>
  </si>
  <si>
    <t>Disjuntor monofasico 25a, 2ka (220v)</t>
  </si>
  <si>
    <t>1.61</t>
  </si>
  <si>
    <t>Disjuntor monofasico 35A, 2kA (220v)</t>
  </si>
  <si>
    <t>1.62</t>
  </si>
  <si>
    <t>Disjuntor termomagnético tripolar 40A</t>
  </si>
  <si>
    <t>1.63</t>
  </si>
  <si>
    <t>Disjuntor termomagnético tripolar 50A</t>
  </si>
  <si>
    <t>1.64</t>
  </si>
  <si>
    <t>Disjuntor termomagnético tripolar 70A</t>
  </si>
  <si>
    <t>1.65</t>
  </si>
  <si>
    <t>Eletroduto de pvc roscável de 1 1/2" (38 mm), sem luva</t>
  </si>
  <si>
    <t>1.66</t>
  </si>
  <si>
    <t>Eletroduto de pvc roscável de 1 1/4" (32 mm), sem luva</t>
  </si>
  <si>
    <t>1.67</t>
  </si>
  <si>
    <t>Eletroduto de pvc roscável de 1" (25 mm), sem luva</t>
  </si>
  <si>
    <t>1.68</t>
  </si>
  <si>
    <t>Eletroduto de pvc roscável de 2" (50 mm), sem luva</t>
  </si>
  <si>
    <t>1.69</t>
  </si>
  <si>
    <t>Eletroduto ferro galv ou zincado eletrolit leve parede 0,90mm - 1" nbr 13057</t>
  </si>
  <si>
    <t>1.70</t>
  </si>
  <si>
    <t>Eletroduto ferro galv ou zincado eletrolit leve parede 0,90mm - 2" nbr 13057</t>
  </si>
  <si>
    <t>1.71</t>
  </si>
  <si>
    <t xml:space="preserve">Eletroduto metálico flexivel rev ext pvc preto 32mm </t>
  </si>
  <si>
    <t>1.72</t>
  </si>
  <si>
    <t>Eletroduto metálico flexivel rev ext pvc preto 40mm tipo copex ou equiv</t>
  </si>
  <si>
    <t>1.73</t>
  </si>
  <si>
    <t>Extremidade em fofo, bolsa e flange, JE, PN10, DN=100mm</t>
  </si>
  <si>
    <t>1.74</t>
  </si>
  <si>
    <t>Extremidade em fofo, bolsa e flange, JE, PN10, DN=150mm</t>
  </si>
  <si>
    <t>1.75</t>
  </si>
  <si>
    <t>Extremidade em fofo, bolsa e flange, JE, PN10, DN=200mm</t>
  </si>
  <si>
    <t>1.76</t>
  </si>
  <si>
    <t>Extremidade em fofo, bolsa e flange, JE, PN10, DN=250mm</t>
  </si>
  <si>
    <t>1.77</t>
  </si>
  <si>
    <t>Extremidade em fofo, com pontas e aba de vedação, PN10, DN=100mm, L=0,70m</t>
  </si>
  <si>
    <t>1.78</t>
  </si>
  <si>
    <t>Extremidade em fofo, flange e ponta, com aba de vedação, PN10, DN=100mm</t>
  </si>
  <si>
    <t>1.79</t>
  </si>
  <si>
    <t>Extremidade em fofo, flange e ponta, PN10, DN=100mm</t>
  </si>
  <si>
    <t>1.80</t>
  </si>
  <si>
    <t>Extremidade em fofo, flange e ponta, PN10, DN=150mm</t>
  </si>
  <si>
    <t>1.81</t>
  </si>
  <si>
    <t>Extremidade em fofo, flange e ponta, PN10, DN=250mm</t>
  </si>
  <si>
    <t>1.82</t>
  </si>
  <si>
    <t>1.83</t>
  </si>
  <si>
    <t>1.84</t>
  </si>
  <si>
    <t>1.85</t>
  </si>
  <si>
    <t>1.86</t>
  </si>
  <si>
    <t>Flutuadores para tubos de DN100</t>
  </si>
  <si>
    <t>1.87</t>
  </si>
  <si>
    <t>Grampo p/ haste de aterramento ate 19mm cabo de 10 a 25mm2</t>
  </si>
  <si>
    <t>1.88</t>
  </si>
  <si>
    <t>Haste de aterramento , dn 1/2" x 3000mm, em aco revestido com uma camada de cobre eletrolítico</t>
  </si>
  <si>
    <t>1.89</t>
  </si>
  <si>
    <t>Joelho 90° de redução, soldável e com bucha de latão, DN=25mm x 1/2"</t>
  </si>
  <si>
    <t>1.90</t>
  </si>
  <si>
    <t>Joelho 90° PVC série norma,l com bolsa e anel de borracha, DN=40mm</t>
  </si>
  <si>
    <t>1.91</t>
  </si>
  <si>
    <t>Joelho 90° soldável, DN=25mm</t>
  </si>
  <si>
    <t>1.92</t>
  </si>
  <si>
    <t>Joelho 90° soldável, DN=32mm</t>
  </si>
  <si>
    <t>1.93</t>
  </si>
  <si>
    <t>Joelho 90° ferro galv. rosca, DN=1"</t>
  </si>
  <si>
    <t>1.94</t>
  </si>
  <si>
    <t>Joelho de 45°, p/ esg predial, PVC série normal, DN=40mm</t>
  </si>
  <si>
    <t>1.95</t>
  </si>
  <si>
    <t>Joelho de 45°, p/ esg predial, PVC série normal, DN50mm</t>
  </si>
  <si>
    <t>1.96</t>
  </si>
  <si>
    <t>Joelho de 90°, p/ esg predial, PVC série normal, DN100mm</t>
  </si>
  <si>
    <t>1.97</t>
  </si>
  <si>
    <t>Joelho de 90°, p/ esg predial, PVC série normal, DN40mm</t>
  </si>
  <si>
    <t>1.98</t>
  </si>
  <si>
    <t>Joelho de 90°, p/ esg predial, PVC série normal, DN50mm</t>
  </si>
  <si>
    <t>1.99</t>
  </si>
  <si>
    <t>Joelho redução soldável com bucha de latão, DN=32mm x 3/4"</t>
  </si>
  <si>
    <t>1.100</t>
  </si>
  <si>
    <t>Junção com flanges, PN10, DN150</t>
  </si>
  <si>
    <t>1.101</t>
  </si>
  <si>
    <t>Junção com flanges, PN10, DN200</t>
  </si>
  <si>
    <t>1.102</t>
  </si>
  <si>
    <t>Junta de desmontagem travada axialmente com tirantes, PN10, DN100</t>
  </si>
  <si>
    <t>1.103</t>
  </si>
  <si>
    <t>Junta de desmontagem travada axialmente com tirantes, PN10, DN150</t>
  </si>
  <si>
    <t>1.104</t>
  </si>
  <si>
    <t>Junta de desmontagem travada axialmente com tirantes, PN10, DN200</t>
  </si>
  <si>
    <t>1.105</t>
  </si>
  <si>
    <t>Junta Gibault, PN10, DN150</t>
  </si>
  <si>
    <t>1.106</t>
  </si>
  <si>
    <t xml:space="preserve">Lâmpada vapor sódio alta pressão 70 w (phillips ref. son 70w ou similar) </t>
  </si>
  <si>
    <t>1.107</t>
  </si>
  <si>
    <t>Luminária calha sobrepor em chapa aco c/ 1 lampada fluorescente 20w (completa, incl. Reator Part rápida e lâmpada)</t>
  </si>
  <si>
    <t>1.108</t>
  </si>
  <si>
    <t>Luminaria calha sobrepor em chapa aco c/ 2 lampadas fluorescentes 40w (completa, incl reator part rapida e lampadas)</t>
  </si>
  <si>
    <t>1.109</t>
  </si>
  <si>
    <t>Luminaria prova de tempo e gases, tipo ylc-16/1 castimetal ou equiv, c/ lampada incandescente de 100w</t>
  </si>
  <si>
    <t>1.110</t>
  </si>
  <si>
    <t>1.111</t>
  </si>
  <si>
    <t>1.112</t>
  </si>
  <si>
    <t>1.113</t>
  </si>
  <si>
    <t>Luva ferro galv eletrolitico 1" p/ eletroduto</t>
  </si>
  <si>
    <t>1.114</t>
  </si>
  <si>
    <t>Luva ferro galv eletrolitico 2" p/ eletroduto</t>
  </si>
  <si>
    <t>1.115</t>
  </si>
  <si>
    <t xml:space="preserve">Luva pvc roscavel p/ eletroduto 1" </t>
  </si>
  <si>
    <t>1.116</t>
  </si>
  <si>
    <t>Luva pvc roscavel p/ eletroduto 1.1/2"</t>
  </si>
  <si>
    <t>1.117</t>
  </si>
  <si>
    <t xml:space="preserve">Luva pvc roscavel p/ eletroduto 1.1/4" </t>
  </si>
  <si>
    <t>1.118</t>
  </si>
  <si>
    <t>Luva pvc roscavel p/ eletroduto 2"</t>
  </si>
  <si>
    <t>1.119</t>
  </si>
  <si>
    <t>Mangote flexível, DN=100mm</t>
  </si>
  <si>
    <t>1.120</t>
  </si>
  <si>
    <t>Niple de ferro galv, DN=3/4"</t>
  </si>
  <si>
    <t>1.121</t>
  </si>
  <si>
    <t>Niple de ferro galv, DN=1"</t>
  </si>
  <si>
    <t>1.122</t>
  </si>
  <si>
    <t>Padrão polifásico completo em poste galv. de 3" x 5,0m</t>
  </si>
  <si>
    <t>1.123</t>
  </si>
  <si>
    <t>Parafuso para flanges c/ porca e arruela, PN 10, Dim.= 16mm x 80mm</t>
  </si>
  <si>
    <t>1.124</t>
  </si>
  <si>
    <t>Parafuso para flanges c/ porca e arruela, PN 10, Dim.= 20mm x 90mm</t>
  </si>
  <si>
    <t>1.125</t>
  </si>
  <si>
    <t>1.126</t>
  </si>
  <si>
    <t>1.127</t>
  </si>
  <si>
    <t>1.128</t>
  </si>
  <si>
    <t>Quadro de distribuição de embutir c/ barramento neutro p/ 18 disjuntores unipolares em chapa de aço galv.</t>
  </si>
  <si>
    <t>1.129</t>
  </si>
  <si>
    <t>Quadro de distribuição de embutir c/ barramento trifásico p/ 12 disjuntores unipolares em chapa de aço galv.</t>
  </si>
  <si>
    <t>1.130</t>
  </si>
  <si>
    <t xml:space="preserve">Reator externo p/ lâmpada vapor sódio 70w </t>
  </si>
  <si>
    <t>1.131</t>
  </si>
  <si>
    <t>1.132</t>
  </si>
  <si>
    <t>1.133</t>
  </si>
  <si>
    <t>Redução soldável, DN=32mm x DN=25mm</t>
  </si>
  <si>
    <t>1.134</t>
  </si>
  <si>
    <t>Refletor para lâmpada de 70w</t>
  </si>
  <si>
    <t>1.135</t>
  </si>
  <si>
    <t>1.136</t>
  </si>
  <si>
    <t>1.137</t>
  </si>
  <si>
    <t>1.138</t>
  </si>
  <si>
    <t>1.139</t>
  </si>
  <si>
    <t>Registro de gaveta fofo, c/ flanges, volante e cunha de borracha, PN10, DN=200mm</t>
  </si>
  <si>
    <t>1.140</t>
  </si>
  <si>
    <t>Registro de gaveta fofo, c/ flanges, volante e cunha de borracha, PN10, DN=250mm</t>
  </si>
  <si>
    <t>1.141</t>
  </si>
  <si>
    <t>Registro de gaveta, PN10, DN=1"</t>
  </si>
  <si>
    <t>1.142</t>
  </si>
  <si>
    <t>Registro de gaveta, PN10, DN=3/4"</t>
  </si>
  <si>
    <t>1.143</t>
  </si>
  <si>
    <t>Registro de pressão, DN=3/4"</t>
  </si>
  <si>
    <t>1.144</t>
  </si>
  <si>
    <t>Relé fotoeletrico 1000w/220v</t>
  </si>
  <si>
    <t>1.145</t>
  </si>
  <si>
    <t>Tê 90° de redução, soldável DN=32mm x DN=25mm</t>
  </si>
  <si>
    <t>1.146</t>
  </si>
  <si>
    <t>Tê 90° soldável com bucha de latão, DN25mm x 1/2"</t>
  </si>
  <si>
    <t>1.147</t>
  </si>
  <si>
    <t>Tê 90° soldável, DN=25mm</t>
  </si>
  <si>
    <t>1.148</t>
  </si>
  <si>
    <t>Tê 90° soldável, DN=32mm</t>
  </si>
  <si>
    <t>1.149</t>
  </si>
  <si>
    <t>Tê de redução, soldável e com bucha de latão, DN=32mm x 3/4"</t>
  </si>
  <si>
    <t>1.150</t>
  </si>
  <si>
    <t>Tê em fofo c/ bolsas, JGS, PN10, DN=100mm</t>
  </si>
  <si>
    <t>1.151</t>
  </si>
  <si>
    <t>Tê em fofo c/ flanges, PN10, DN=100mm</t>
  </si>
  <si>
    <t>1.152</t>
  </si>
  <si>
    <t>Tê em fofo c/ flanges, PN10, DN=100mm x DN=80mm</t>
  </si>
  <si>
    <t>1.153</t>
  </si>
  <si>
    <t>Tê em fofo c/ flanges, PN10, DN=150mm</t>
  </si>
  <si>
    <t>1.154</t>
  </si>
  <si>
    <t>Tê em fofo c/ flanges, PN10, DN=150mm x 100mm</t>
  </si>
  <si>
    <t>1.155</t>
  </si>
  <si>
    <t>Tê em fofo c/ flanges, PN10, DN=200mm</t>
  </si>
  <si>
    <t>1.156</t>
  </si>
  <si>
    <t>Tê em fofo c/ flanges, PN10, DN=250mm</t>
  </si>
  <si>
    <t>1.157</t>
  </si>
  <si>
    <t>Tê, p/ esg predial, PVC série normal, DN100mm</t>
  </si>
  <si>
    <t>1.158</t>
  </si>
  <si>
    <t>Toco em fofo c/ flanges, PN10, DN=100mm, L=0,25m</t>
  </si>
  <si>
    <t>1.159</t>
  </si>
  <si>
    <t>Toco em fofo c/ flanges, PN10, DN=100mm, L=0,50m</t>
  </si>
  <si>
    <t>1.160</t>
  </si>
  <si>
    <t>Toco em fofo c/ flanges, PN10, DN=150mm, L=0,50m</t>
  </si>
  <si>
    <t>1.161</t>
  </si>
  <si>
    <t>Toco em fofo c/ flanges, PN10, DN=200mm, L=0,50m</t>
  </si>
  <si>
    <t>1.162</t>
  </si>
  <si>
    <t>Toco em fofo c/ flanges, PN10, DN=250mm, L=0,25m</t>
  </si>
  <si>
    <t>1.163</t>
  </si>
  <si>
    <t>Tubo em fofo c/ flange e ponta, PN10, DN=150mm, L=2,80m</t>
  </si>
  <si>
    <t>1.164</t>
  </si>
  <si>
    <t>Tubo em fofo c/ flange e ponta, PN10, DN=150mm, L=5,50 m</t>
  </si>
  <si>
    <t>1.165</t>
  </si>
  <si>
    <t>Tubo em fofo c/ flange e ponta, PN10, DN=80mm, L=1,95m</t>
  </si>
  <si>
    <t>1.166</t>
  </si>
  <si>
    <t>Tubo de PVC série normal, DN100mm</t>
  </si>
  <si>
    <t>1.167</t>
  </si>
  <si>
    <t>Tubo de PVC série normal, DN40mm</t>
  </si>
  <si>
    <t>1.168</t>
  </si>
  <si>
    <t>Tubo de PVC série normal, DN50mm</t>
  </si>
  <si>
    <t>1.169</t>
  </si>
  <si>
    <t>Tubo em fofo c/ flanges, PN10, DN=100mm, L=0,55m</t>
  </si>
  <si>
    <t>1.170</t>
  </si>
  <si>
    <t>Tubo em fofo c/ flanges, PN10, DN=100mm, L=0,58m</t>
  </si>
  <si>
    <t>1.171</t>
  </si>
  <si>
    <t>Tubo em fofo c/ flanges, PN10, DN=100mm, L=0,75m</t>
  </si>
  <si>
    <t>1.172</t>
  </si>
  <si>
    <t>Tubo em fofo c/ flanges, PN-10, DN=100mm, L=0,78m</t>
  </si>
  <si>
    <t>1.173</t>
  </si>
  <si>
    <t>Tubo em fofo c/ flanges, PN10, DN=100mm, L=0,90m</t>
  </si>
  <si>
    <t>1.174</t>
  </si>
  <si>
    <t>Tubo em fofo c/ flanges, PN10, DN=100mm, L=1,0m</t>
  </si>
  <si>
    <t>1.175</t>
  </si>
  <si>
    <t>Tubo em fofo c/ flanges, PN10, DN=100mm, L=1,25m</t>
  </si>
  <si>
    <t>1.176</t>
  </si>
  <si>
    <t>Tubo em fofo c/ flanges, PN10, DN=100mm, L=3,00m</t>
  </si>
  <si>
    <t>1.177</t>
  </si>
  <si>
    <t>Tubo em fofo c/ flanges, PN10, DN=150mm, L=0,57m</t>
  </si>
  <si>
    <t>1.178</t>
  </si>
  <si>
    <t>Tubo em fofo c/ flanges, PN10, DN=150mm, L=0,65m</t>
  </si>
  <si>
    <t>1.179</t>
  </si>
  <si>
    <t>Tubo em fofo c/ flanges, PN10, DN=150mm, L=0,95m</t>
  </si>
  <si>
    <t>1.180</t>
  </si>
  <si>
    <t>Tubo em fofo c/ flanges, PN10, DN=150mm, L=1,29m</t>
  </si>
  <si>
    <t>1.181</t>
  </si>
  <si>
    <t>Tubo em fofo c/ flanges, PN10, DN=150mm, L=1,70m</t>
  </si>
  <si>
    <t>1.182</t>
  </si>
  <si>
    <t>Tubo em fofo c/ flanges, PN10, DN=200mm, L=0,85m</t>
  </si>
  <si>
    <t>1.183</t>
  </si>
  <si>
    <t>Tubo em fofo c/ flanges, PN10, DN=200mm, L=2,35m</t>
  </si>
  <si>
    <t>1.184</t>
  </si>
  <si>
    <t>Tubo em fofo c/ flanges, PN10, DN=250mm, L=0,40m</t>
  </si>
  <si>
    <t>1.185</t>
  </si>
  <si>
    <t>Tubo em fofo c/ flanges, PN10, DN=250mm, L=0,60m</t>
  </si>
  <si>
    <t>1.186</t>
  </si>
  <si>
    <t>Tubo em fofo c/ flanges, PN10, DN=250mm, L=1,00m</t>
  </si>
  <si>
    <t>1.187</t>
  </si>
  <si>
    <t>Tubo em fofo, flange e ponta, PN10, DN=100, L=1,00m</t>
  </si>
  <si>
    <t>1.188</t>
  </si>
  <si>
    <t>Tubo PVC DEFOFO, JE, 1MPa, DN=100mm</t>
  </si>
  <si>
    <t>1.189</t>
  </si>
  <si>
    <t>Tubo PVC DEFOFO, JE, 1MPa, DN=150mm</t>
  </si>
  <si>
    <t>1.190</t>
  </si>
  <si>
    <t>Tubo PVC DEFOFO, JE, 1MPa, DN=200mm</t>
  </si>
  <si>
    <t>1.191</t>
  </si>
  <si>
    <t>Tubo PVC DEFOFO, JE, 1MPa, DN=250mm</t>
  </si>
  <si>
    <t>1.192</t>
  </si>
  <si>
    <t>Tubo PVC soldável, DN=25mm</t>
  </si>
  <si>
    <t>1.193</t>
  </si>
  <si>
    <t>Tubo PVC soldável, DN=32mm</t>
  </si>
  <si>
    <t>1.194</t>
  </si>
  <si>
    <t>União ferro galv. rosca, DN=1"</t>
  </si>
  <si>
    <t>1.195</t>
  </si>
  <si>
    <t>Válvula de pé com crivo, DN150, com flange</t>
  </si>
  <si>
    <t>1.196</t>
  </si>
  <si>
    <t>Válvula de retenção horizontal de fechamento rápido entre flanges, PN10, DN=100mm</t>
  </si>
  <si>
    <t>1.197</t>
  </si>
  <si>
    <t>Válvula de retenção vertical de fechamento rápido entre flanges, PN10, DN=100mm</t>
  </si>
  <si>
    <t>1.198</t>
  </si>
  <si>
    <t>Válvula de retenção vertical de fechamento rápido entre flanges, PN10, DN=150mm</t>
  </si>
  <si>
    <t>Válvula de retenção vertical de fechamento rápido entre flanges, PN10, DN=200mm</t>
  </si>
  <si>
    <t>Válvula redutora de pressão roscável, PN10, DN=1"</t>
  </si>
  <si>
    <t>Ventosa de simples, com rosca, PN10, DN=3/4"</t>
  </si>
  <si>
    <t>Colar de tomada em fofo, PN10, DN=100mm x DN=3/4"</t>
  </si>
  <si>
    <t>Colar de tomada em fofo, PN10, DN=150mm x DN=3/4"</t>
  </si>
  <si>
    <t>Colar de tomada em fofo, PN10, DN=150mm x DN=1"</t>
  </si>
  <si>
    <t>Colar de tomada em fofo, PN10, DN=200mm x DN=3/4"</t>
  </si>
  <si>
    <t>Flange cego, em fofo, PN10, DN=200mm</t>
  </si>
  <si>
    <t>Flange cego, em fofo, PN10, DN=150mm</t>
  </si>
  <si>
    <t>Luva com bolsas, JGS, em fofo, DN100</t>
  </si>
  <si>
    <t>Luva com bolsas, JGS, em fofo, DN150</t>
  </si>
  <si>
    <t>Luva com bolsas, JGS, em fofo, DN250</t>
  </si>
  <si>
    <t>Registro de gaveta em fofo, c/ flanges, cabeçote e cunha de borracha, PN16, DN=80mm</t>
  </si>
  <si>
    <t>Registro de gaveta fofo, c/ flanges, volante e cunha de borracha, PN16, DN=100mm</t>
  </si>
  <si>
    <t>Registro de gaveta fofo, c/ flanges, volante e cunha de borracha, PN16, DN=150mm</t>
  </si>
  <si>
    <t>Registro de gaveta fofo, c/ flanges, cabeçote e cunha de borracha, PN16, DN=100mm</t>
  </si>
  <si>
    <t>Cruzeta em fofo, c/ bolsas, JGS, PN10, DN=100mm</t>
  </si>
  <si>
    <t>Bomba centrífuga de eixo horizontal, vazão de 48,33L/s, AMT: 17 mca, motor trifásico 380v, potência 20cv. Incluso conexões para acoplamento nas tubulações de recalquede recalque DN200 flageada e sucção DN250 flangeada</t>
  </si>
  <si>
    <t>Bomba centrífuga de eixo horizontal, vazão de 15,36L/s, AMT: 45,85 mca, motor trifásico 380v, potência 15cv. Incluso conexões para acoplamento nas tubulações de recalque e sucção ambas com DN150 flangeadas</t>
  </si>
  <si>
    <t>Reservatório Metálico, 100m3</t>
  </si>
  <si>
    <t>Estação de Tratamento de Água tipo compacta com dupla filtração de 50m3/h, dividida em duas ETA's de 25m3/h em paralelo, composto de: floco-decantadores de fluxo ascendente; filtros de areia de fluxo descendente; Tubulações de interligação, areia classificada, pedregulho com granulometria graduada, válvulas diafragma para operação automática e quadro de comando programável para automação da retrolavagem; dispositivos de mistura rápida para injeção de produtos químicos; bombas dosadoras; equipamentos para cloração; equipamentos para fluoretação.</t>
  </si>
  <si>
    <t>Serviços Administrativos</t>
  </si>
  <si>
    <t>Passeio cimentado com revestimento em argamassa de cimento e areia, traço 1:3, e = 2,0 cm; inclusive base de concreto consumo de 150 kg/m³; e = 5,0 cm</t>
  </si>
  <si>
    <t>Grade metálica em tela #5cm, fio de 1/8", soldada em quadro de cantoneira de ferro galv. 2" x 3/8" - (6,9 KG/M), incluso dobradiças.  Fornecimento e inst.</t>
  </si>
  <si>
    <t>Portão ferro abrir em tela 2 folhas, 400 x 245cm, inclusive ferragens</t>
  </si>
  <si>
    <t xml:space="preserve">Execução das instalações elétricas e de aterramento </t>
  </si>
  <si>
    <t>Execução das instalações hidráulicas (água fria e esgoto)</t>
  </si>
  <si>
    <t>9.6</t>
  </si>
  <si>
    <t>12.6</t>
  </si>
  <si>
    <t>Material filtrante do leito de secagem - Fornecimento e enchimento</t>
  </si>
  <si>
    <t>Armação de aço CA-60 diam. 3,4 a 6,0mm. Incl. fornecimento / corte (c/perda de 10%) / dobra / colocação.</t>
  </si>
  <si>
    <t>Assentamento de tubos de PVC DEFOFO, junta elástica, PN 1Mpa, DN=150mm</t>
  </si>
  <si>
    <t>Caixa em alvenaria enterrada, de tijolos cerâmicos maciços 1/2 vez, dimensões externas 60x60x60cm, incluso tampa em concreto e emboçamento</t>
  </si>
  <si>
    <t>Monovia em viga metálica de aço estrutural perfil "I" 12" x 5 1/4" x 5,4m - Incluso Talha manual 0,5 t, elev.=5,0 m e troles manuais</t>
  </si>
  <si>
    <t>Pavimentação</t>
  </si>
  <si>
    <t>13.</t>
  </si>
  <si>
    <t>8.2</t>
  </si>
  <si>
    <t>8.3</t>
  </si>
  <si>
    <t>8.4</t>
  </si>
  <si>
    <t>Meio-fio (guia) de concreto pré-moldado, dimensões 12x15x30x100cm (face superior x face inferior x altura x comprimento), rejuntado c/argamassa 1:4 cimento:areia, incluindo escavação e reaterro.</t>
  </si>
  <si>
    <t>2.9</t>
  </si>
  <si>
    <t>Regularização de fundo de vala com soquete</t>
  </si>
  <si>
    <t>Elaboração de "as built"</t>
  </si>
  <si>
    <t>Pré-operação do sistema de abastecimento de água - incluso capacitação dos indicados da prestadora de serviço, operação assistida, elaboração de manual de operação e manutenção do sistema.</t>
  </si>
  <si>
    <t>Curva 11° 15', em fofo, com bolsas, JGS, PN10, DN=150mm</t>
  </si>
  <si>
    <t>Curva 22° 30', em fofo, com bolsas, JGS, PN10, DN=150mm</t>
  </si>
  <si>
    <t>Curva 45°, em fofo, com bolsas, JGS, PN10, DN=100mm</t>
  </si>
  <si>
    <t>Curva 45°, em fofo, com bolsas, JGS, PN10, DN=150mm</t>
  </si>
  <si>
    <t>Curva 90°, em fofo, com bolsas, JGS, PN10, DN=100mm</t>
  </si>
  <si>
    <t>Curva 90°, em fofo, com bolsas, JGS, PN10, DN=150mm</t>
  </si>
  <si>
    <t>Curva 90°, em fofo, com flanges e pé, PN10, DN=100mm</t>
  </si>
  <si>
    <t>Curva 90°, em fofo, com flanges e pé, PN10, DN=150mm</t>
  </si>
  <si>
    <t>Curva 90°, em fofo, com flanges e pé, PN10, DN=200mm</t>
  </si>
  <si>
    <t>Curva 90°, em fofo, com flanges e pé, PN10, DN=250mm</t>
  </si>
  <si>
    <t>Curva 90°, em fofo, com flanges, PN10, DN=100mm</t>
  </si>
  <si>
    <t>Curva 90°, em fofo, com flanges, PN10, DN=150mm</t>
  </si>
  <si>
    <t>Curva 90°, em fofo, com flanges, PN10, DN=200mm</t>
  </si>
  <si>
    <t>Curva 90°, em fofo, com flanges, PN10, DN=250mm</t>
  </si>
  <si>
    <r>
      <t>Flange avulso, em fofo, PN10,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DN=100mm</t>
    </r>
  </si>
  <si>
    <t>Redução, em fofo, ponta e bolsa, JGS, DN=150mm x DN=100mm</t>
  </si>
  <si>
    <t>Redução, em fofo, ponta e bolsa, JGS, DN=250mm x DN=150mm</t>
  </si>
  <si>
    <t>Curva 22° 30', em fofo, c/ bolsas, JGS, PN10, DN=100mm</t>
  </si>
  <si>
    <t>Curva 45°, em fofo, c/ bolsas, JGS, PN10, DN=250mm</t>
  </si>
  <si>
    <t>Sistema de automação para controle de nível de reservatório elevado - fornecimento e instalação</t>
  </si>
  <si>
    <t>Comporta com guias (stop log), em fibra de vidro, dimensões: L=40cm x H=50cm</t>
  </si>
  <si>
    <t>1.48</t>
  </si>
  <si>
    <t>Quadro de comando para 2 bombas de recalques de 15 cv, Trifásicas, 380 volts, com duas chaves seletora de três posições, protetos de surto, supervisor trifásico, fusível ultra-rápido, chave de partida e parada suave, circuito de exaustão e ventilação, circuito de aquecimento, disjuntores, fuzíveis diazed, voltímetro, amperímetro, horímetro, botoeiras tipo NF e NA, lâmpadas sinalizadoras, contactor tripolar, bornes de conexão e conectores</t>
  </si>
  <si>
    <t>Quadro de comando para 2 bombas de recalques de 20 cv, Trifásicas, 380 volts, com duas chaves seletora de três posições, protetos de surto, supervisor trifásico, fusível ultra-rápido, chave de partida e parada suave, circuito de exaustão e ventilação, circuito de aquecimento, disjuntores, fuzíveis diazed, voltímetro, amperímetro, horímetro, botoeiras tipo NF e NA, lâmpadas sinalizadoras, contactor tripolar, bornes de conexão e conectores</t>
  </si>
  <si>
    <t>Escavação mecânica de vala não escorada em material de 1A cat. c/ retroescavadeira, até 1,50m, excl. esgotamento</t>
  </si>
  <si>
    <t>2.10</t>
  </si>
  <si>
    <t>Limpeza mecanizada de terreno, inclusive retirada de árvore entre 0,05m e 0,15m de diâmetro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</si>
</sst>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&lt;=9999999]###\-####;\(###\)\ ###\-####"/>
    <numFmt numFmtId="166" formatCode="&quot;R$ &quot;#,##0.00"/>
    <numFmt numFmtId="167" formatCode="mmmm/yyyy"/>
    <numFmt numFmtId="168" formatCode="&quot;R$&quot;\ #,##0.00"/>
    <numFmt numFmtId="169" formatCode="00"/>
    <numFmt numFmtId="170" formatCode="_(&quot;R$&quot;* #,##0.00_);_(&quot;R$&quot;* \(#,##0.00\);_(&quot;R$&quot;* \-??_);_(@_)"/>
    <numFmt numFmtId="171" formatCode="_(* #,##0.00_);_(* \(#,##0.00\);_(* \-??_);_(@_)"/>
    <numFmt numFmtId="172" formatCode="0.000"/>
    <numFmt numFmtId="173" formatCode="_(&quot;R$ &quot;* #,##0_);_(&quot;R$ &quot;* \(#,##0\);_(&quot;R$ &quot;* \-_);_(@_)"/>
    <numFmt numFmtId="174" formatCode="#,##0.000000"/>
    <numFmt numFmtId="175" formatCode="_(&quot;R$ &quot;* #,##0.00_);_(&quot;R$ &quot;* \(#,##0.00\);_(&quot;R$ &quot;* \-??_);_(@_)"/>
    <numFmt numFmtId="176" formatCode="_(* #,##0_);_(* \(#,##0\);_(* \-_);_(@_)"/>
    <numFmt numFmtId="177" formatCode="#,##0.00000"/>
    <numFmt numFmtId="178" formatCode="&quot;Cr$ &quot;#,##0.00_);[Red]&quot;(Cr$ &quot;#,##0.00\)"/>
  </numFmts>
  <fonts count="28" x14ac:knownFonts="1"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"/>
      <color theme="1"/>
      <name val="Arial Narrow"/>
      <family val="2"/>
    </font>
    <font>
      <b/>
      <sz val="8"/>
      <color theme="0" tint="-0.249977111117893"/>
      <name val="Arial Narrow"/>
      <family val="2"/>
    </font>
    <font>
      <sz val="10"/>
      <name val="MS Sans Serif"/>
      <family val="2"/>
    </font>
    <font>
      <sz val="10"/>
      <name val="Courier New"/>
      <family val="3"/>
    </font>
    <font>
      <b/>
      <sz val="15"/>
      <color indexed="62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theme="8" tint="0.79998168889431442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/>
      <bottom style="thick">
        <color indexed="48"/>
      </bottom>
      <diagonal/>
    </border>
  </borders>
  <cellStyleXfs count="115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5" fontId="3" fillId="0" borderId="0" applyFill="0" applyBorder="0" applyAlignment="0" applyProtection="0"/>
    <xf numFmtId="0" fontId="3" fillId="0" borderId="0"/>
    <xf numFmtId="166" fontId="3" fillId="0" borderId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9" borderId="0" applyNumberFormat="0" applyBorder="0" applyAlignment="0" applyProtection="0"/>
    <xf numFmtId="0" fontId="8" fillId="21" borderId="34" applyNumberFormat="0" applyAlignment="0" applyProtection="0"/>
    <xf numFmtId="0" fontId="8" fillId="21" borderId="34" applyNumberFormat="0" applyAlignment="0" applyProtection="0"/>
    <xf numFmtId="0" fontId="8" fillId="21" borderId="34" applyNumberFormat="0" applyAlignment="0" applyProtection="0"/>
    <xf numFmtId="0" fontId="8" fillId="21" borderId="34" applyNumberFormat="0" applyAlignment="0" applyProtection="0"/>
    <xf numFmtId="0" fontId="9" fillId="22" borderId="35" applyNumberFormat="0" applyAlignment="0" applyProtection="0"/>
    <xf numFmtId="0" fontId="9" fillId="22" borderId="35" applyNumberFormat="0" applyAlignment="0" applyProtection="0"/>
    <xf numFmtId="0" fontId="9" fillId="22" borderId="35" applyNumberFormat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10" fillId="0" borderId="36" applyNumberFormat="0" applyFill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6" borderId="0" applyNumberFormat="0" applyBorder="0" applyAlignment="0" applyProtection="0"/>
    <xf numFmtId="0" fontId="11" fillId="12" borderId="34" applyNumberFormat="0" applyAlignment="0" applyProtection="0"/>
    <xf numFmtId="0" fontId="11" fillId="12" borderId="34" applyNumberFormat="0" applyAlignment="0" applyProtection="0"/>
    <xf numFmtId="0" fontId="11" fillId="12" borderId="34" applyNumberFormat="0" applyAlignment="0" applyProtection="0"/>
    <xf numFmtId="0" fontId="11" fillId="12" borderId="34" applyNumberFormat="0" applyAlignment="0" applyProtection="0"/>
    <xf numFmtId="0" fontId="12" fillId="8" borderId="0" applyNumberFormat="0" applyBorder="0" applyAlignment="0" applyProtection="0"/>
    <xf numFmtId="0" fontId="13" fillId="27" borderId="0" applyNumberFormat="0" applyBorder="0" applyAlignment="0" applyProtection="0"/>
    <xf numFmtId="0" fontId="3" fillId="0" borderId="0"/>
    <xf numFmtId="3" fontId="3" fillId="0" borderId="0"/>
    <xf numFmtId="0" fontId="4" fillId="0" borderId="0"/>
    <xf numFmtId="0" fontId="3" fillId="28" borderId="37" applyNumberFormat="0" applyAlignment="0" applyProtection="0"/>
    <xf numFmtId="0" fontId="3" fillId="28" borderId="37" applyNumberFormat="0" applyAlignment="0" applyProtection="0"/>
    <xf numFmtId="0" fontId="3" fillId="28" borderId="37" applyNumberFormat="0" applyAlignment="0" applyProtection="0"/>
    <xf numFmtId="0" fontId="3" fillId="28" borderId="37" applyNumberFormat="0" applyAlignment="0" applyProtection="0"/>
    <xf numFmtId="9" fontId="3" fillId="0" borderId="0" applyFont="0" applyFill="0" applyBorder="0" applyAlignment="0" applyProtection="0"/>
    <xf numFmtId="0" fontId="14" fillId="21" borderId="38" applyNumberFormat="0" applyAlignment="0" applyProtection="0"/>
    <xf numFmtId="0" fontId="14" fillId="21" borderId="38" applyNumberFormat="0" applyAlignment="0" applyProtection="0"/>
    <xf numFmtId="0" fontId="14" fillId="21" borderId="38" applyNumberFormat="0" applyAlignment="0" applyProtection="0"/>
    <xf numFmtId="0" fontId="14" fillId="21" borderId="38" applyNumberFormat="0" applyAlignment="0" applyProtection="0"/>
    <xf numFmtId="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3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40" applyNumberFormat="0" applyFill="0" applyAlignment="0" applyProtection="0"/>
    <xf numFmtId="0" fontId="21" fillId="0" borderId="4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42" applyNumberFormat="0" applyFill="0" applyAlignment="0" applyProtection="0"/>
    <xf numFmtId="0" fontId="22" fillId="0" borderId="42" applyNumberFormat="0" applyFill="0" applyAlignment="0" applyProtection="0"/>
    <xf numFmtId="0" fontId="22" fillId="0" borderId="42" applyNumberFormat="0" applyFill="0" applyAlignment="0" applyProtection="0"/>
    <xf numFmtId="0" fontId="22" fillId="0" borderId="42" applyNumberFormat="0" applyFill="0" applyAlignment="0" applyProtection="0"/>
    <xf numFmtId="170" fontId="3" fillId="0" borderId="0" applyFill="0" applyBorder="0" applyAlignment="0" applyProtection="0"/>
    <xf numFmtId="171" fontId="3" fillId="0" borderId="0" applyFill="0" applyBorder="0" applyAlignment="0" applyProtection="0"/>
    <xf numFmtId="0" fontId="25" fillId="0" borderId="0"/>
    <xf numFmtId="40" fontId="25" fillId="0" borderId="0" applyFill="0" applyBorder="0" applyAlignment="0" applyProtection="0"/>
    <xf numFmtId="173" fontId="3" fillId="0" borderId="0" applyFill="0" applyBorder="0" applyAlignment="0" applyProtection="0"/>
    <xf numFmtId="174" fontId="3" fillId="0" borderId="0" applyFill="0" applyBorder="0" applyAlignment="0" applyProtection="0"/>
    <xf numFmtId="0" fontId="26" fillId="0" borderId="0"/>
    <xf numFmtId="171" fontId="3" fillId="0" borderId="0" applyFill="0" applyBorder="0" applyAlignment="0" applyProtection="0"/>
    <xf numFmtId="175" fontId="3" fillId="0" borderId="0" applyFill="0" applyBorder="0" applyAlignment="0" applyProtection="0"/>
    <xf numFmtId="0" fontId="3" fillId="0" borderId="0"/>
    <xf numFmtId="0" fontId="4" fillId="0" borderId="0"/>
    <xf numFmtId="0" fontId="4" fillId="0" borderId="0"/>
    <xf numFmtId="172" fontId="3" fillId="0" borderId="0" applyFill="0" applyBorder="0" applyAlignment="0" applyProtection="0"/>
    <xf numFmtId="176" fontId="3" fillId="0" borderId="0" applyFill="0" applyBorder="0" applyAlignment="0" applyProtection="0"/>
    <xf numFmtId="176" fontId="3" fillId="0" borderId="0" applyFill="0" applyBorder="0" applyAlignment="0" applyProtection="0"/>
    <xf numFmtId="40" fontId="3" fillId="0" borderId="0" applyFill="0" applyBorder="0" applyAlignment="0" applyProtection="0"/>
    <xf numFmtId="171" fontId="3" fillId="0" borderId="0" applyFill="0" applyBorder="0" applyAlignment="0" applyProtection="0"/>
    <xf numFmtId="177" fontId="3" fillId="0" borderId="0" applyFill="0" applyBorder="0" applyAlignment="0" applyProtection="0"/>
    <xf numFmtId="178" fontId="3" fillId="0" borderId="0" applyFill="0" applyBorder="0" applyAlignment="0" applyProtection="0"/>
    <xf numFmtId="171" fontId="3" fillId="0" borderId="0" applyFill="0" applyBorder="0" applyAlignment="0" applyProtection="0"/>
    <xf numFmtId="172" fontId="3" fillId="0" borderId="0" applyFill="0" applyBorder="0" applyAlignment="0" applyProtection="0"/>
    <xf numFmtId="171" fontId="3" fillId="0" borderId="0" applyFill="0" applyBorder="0" applyAlignment="0" applyProtection="0"/>
    <xf numFmtId="0" fontId="27" fillId="0" borderId="61" applyNumberFormat="0" applyFill="0" applyAlignment="0" applyProtection="0"/>
    <xf numFmtId="0" fontId="18" fillId="0" borderId="3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39" applyNumberFormat="0" applyFill="0" applyAlignment="0" applyProtection="0"/>
    <xf numFmtId="0" fontId="18" fillId="0" borderId="39" applyNumberFormat="0" applyFill="0" applyAlignment="0" applyProtection="0"/>
    <xf numFmtId="0" fontId="18" fillId="0" borderId="39" applyNumberFormat="0" applyFill="0" applyAlignment="0" applyProtection="0"/>
    <xf numFmtId="0" fontId="17" fillId="0" borderId="0" applyNumberFormat="0" applyFill="0" applyBorder="0" applyAlignment="0" applyProtection="0"/>
    <xf numFmtId="0" fontId="27" fillId="0" borderId="39" applyNumberFormat="0" applyFill="0" applyAlignment="0" applyProtection="0"/>
    <xf numFmtId="0" fontId="27" fillId="0" borderId="61" applyNumberFormat="0" applyFill="0" applyAlignment="0" applyProtection="0"/>
    <xf numFmtId="0" fontId="17" fillId="0" borderId="0" applyNumberFormat="0" applyFill="0" applyBorder="0" applyAlignment="0" applyProtection="0"/>
  </cellStyleXfs>
  <cellXfs count="214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1" fillId="0" borderId="12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2" borderId="13" xfId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4" xfId="0" quotePrefix="1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right" vertical="center"/>
    </xf>
    <xf numFmtId="8" fontId="1" fillId="0" borderId="27" xfId="6" applyNumberFormat="1" applyFont="1" applyFill="1" applyBorder="1" applyAlignment="1">
      <alignment horizontal="right" vertical="center"/>
    </xf>
    <xf numFmtId="8" fontId="1" fillId="0" borderId="23" xfId="6" applyNumberFormat="1" applyFont="1" applyFill="1" applyBorder="1" applyAlignment="1">
      <alignment horizontal="right" vertical="center"/>
    </xf>
    <xf numFmtId="8" fontId="1" fillId="0" borderId="26" xfId="6" applyNumberFormat="1" applyFont="1" applyFill="1" applyBorder="1" applyAlignment="1">
      <alignment horizontal="right" vertical="center"/>
    </xf>
    <xf numFmtId="164" fontId="2" fillId="0" borderId="20" xfId="6" applyFont="1" applyFill="1" applyBorder="1" applyAlignment="1">
      <alignment vertical="center"/>
    </xf>
    <xf numFmtId="164" fontId="2" fillId="0" borderId="25" xfId="6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 wrapText="1"/>
    </xf>
    <xf numFmtId="10" fontId="2" fillId="0" borderId="14" xfId="0" applyNumberFormat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2" fontId="2" fillId="0" borderId="14" xfId="0" applyNumberFormat="1" applyFont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1" fillId="2" borderId="0" xfId="1" applyFont="1" applyFill="1" applyBorder="1" applyAlignment="1">
      <alignment horizontal="center" vertical="center"/>
    </xf>
    <xf numFmtId="0" fontId="1" fillId="0" borderId="28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/>
    </xf>
    <xf numFmtId="4" fontId="2" fillId="0" borderId="14" xfId="2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10" fontId="2" fillId="0" borderId="14" xfId="0" applyNumberFormat="1" applyFont="1" applyFill="1" applyBorder="1" applyAlignment="1">
      <alignment vertical="center" wrapText="1"/>
    </xf>
    <xf numFmtId="4" fontId="2" fillId="0" borderId="14" xfId="0" applyNumberFormat="1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164" fontId="2" fillId="0" borderId="21" xfId="6" applyFont="1" applyFill="1" applyBorder="1" applyAlignment="1">
      <alignment vertical="center" wrapText="1"/>
    </xf>
    <xf numFmtId="0" fontId="2" fillId="6" borderId="0" xfId="0" applyFont="1" applyFill="1" applyAlignment="1">
      <alignment vertical="center"/>
    </xf>
    <xf numFmtId="0" fontId="1" fillId="6" borderId="0" xfId="0" applyFont="1" applyFill="1" applyBorder="1" applyAlignment="1">
      <alignment horizontal="left" vertical="center"/>
    </xf>
    <xf numFmtId="0" fontId="2" fillId="6" borderId="0" xfId="0" applyFont="1" applyFill="1" applyBorder="1" applyAlignment="1">
      <alignment vertical="center"/>
    </xf>
    <xf numFmtId="0" fontId="2" fillId="6" borderId="20" xfId="0" applyFont="1" applyFill="1" applyBorder="1" applyAlignment="1">
      <alignment horizontal="left" vertical="center"/>
    </xf>
    <xf numFmtId="8" fontId="1" fillId="0" borderId="27" xfId="0" applyNumberFormat="1" applyFont="1" applyFill="1" applyBorder="1" applyAlignment="1">
      <alignment horizontal="righ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left" vertical="center"/>
    </xf>
    <xf numFmtId="8" fontId="1" fillId="0" borderId="23" xfId="0" applyNumberFormat="1" applyFont="1" applyFill="1" applyBorder="1" applyAlignment="1">
      <alignment horizontal="right" vertical="center"/>
    </xf>
    <xf numFmtId="168" fontId="2" fillId="6" borderId="21" xfId="0" applyNumberFormat="1" applyFont="1" applyFill="1" applyBorder="1" applyAlignment="1">
      <alignment horizontal="left" vertical="center"/>
    </xf>
    <xf numFmtId="8" fontId="1" fillId="0" borderId="26" xfId="0" applyNumberFormat="1" applyFont="1" applyFill="1" applyBorder="1" applyAlignment="1">
      <alignment horizontal="right" vertical="center"/>
    </xf>
    <xf numFmtId="0" fontId="1" fillId="6" borderId="0" xfId="0" applyFont="1" applyFill="1" applyBorder="1" applyAlignment="1">
      <alignment vertical="center"/>
    </xf>
    <xf numFmtId="4" fontId="1" fillId="6" borderId="0" xfId="0" applyNumberFormat="1" applyFont="1" applyFill="1" applyBorder="1" applyAlignment="1">
      <alignment vertical="center"/>
    </xf>
    <xf numFmtId="4" fontId="1" fillId="6" borderId="0" xfId="0" applyNumberFormat="1" applyFont="1" applyFill="1" applyBorder="1" applyAlignment="1">
      <alignment horizontal="center" vertical="center"/>
    </xf>
    <xf numFmtId="0" fontId="1" fillId="2" borderId="31" xfId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14" fontId="2" fillId="0" borderId="0" xfId="0" applyNumberFormat="1" applyFont="1" applyAlignment="1">
      <alignment vertical="center"/>
    </xf>
    <xf numFmtId="169" fontId="2" fillId="0" borderId="16" xfId="9" applyNumberFormat="1" applyFont="1" applyFill="1" applyBorder="1" applyAlignment="1">
      <alignment horizontal="center" vertical="center" wrapText="1"/>
    </xf>
    <xf numFmtId="10" fontId="2" fillId="0" borderId="14" xfId="9" applyNumberFormat="1" applyFont="1" applyFill="1" applyBorder="1" applyAlignment="1">
      <alignment horizontal="center" vertical="center" wrapText="1"/>
    </xf>
    <xf numFmtId="4" fontId="2" fillId="0" borderId="14" xfId="9" applyNumberFormat="1" applyFont="1" applyFill="1" applyBorder="1" applyAlignment="1">
      <alignment horizontal="left" vertical="center" wrapText="1"/>
    </xf>
    <xf numFmtId="43" fontId="1" fillId="0" borderId="15" xfId="8" applyFont="1" applyFill="1" applyBorder="1" applyAlignment="1">
      <alignment horizontal="right" vertical="center" wrapText="1"/>
    </xf>
    <xf numFmtId="10" fontId="2" fillId="0" borderId="0" xfId="7" applyNumberFormat="1" applyFont="1"/>
    <xf numFmtId="43" fontId="2" fillId="0" borderId="0" xfId="8" applyFont="1"/>
    <xf numFmtId="0" fontId="2" fillId="0" borderId="0" xfId="0" applyFont="1"/>
    <xf numFmtId="43" fontId="2" fillId="0" borderId="0" xfId="0" applyNumberFormat="1" applyFont="1"/>
    <xf numFmtId="0" fontId="1" fillId="5" borderId="17" xfId="9" applyFont="1" applyFill="1" applyBorder="1" applyAlignment="1">
      <alignment horizontal="right" vertical="center" wrapText="1"/>
    </xf>
    <xf numFmtId="0" fontId="1" fillId="5" borderId="28" xfId="9" applyFont="1" applyFill="1" applyBorder="1" applyAlignment="1">
      <alignment horizontal="right" vertical="center" wrapText="1"/>
    </xf>
    <xf numFmtId="0" fontId="1" fillId="5" borderId="18" xfId="9" applyFont="1" applyFill="1" applyBorder="1" applyAlignment="1">
      <alignment horizontal="right" vertical="center" wrapText="1"/>
    </xf>
    <xf numFmtId="4" fontId="1" fillId="5" borderId="31" xfId="10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0" fontId="2" fillId="0" borderId="9" xfId="1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/>
    </xf>
    <xf numFmtId="43" fontId="1" fillId="0" borderId="9" xfId="8" applyFont="1" applyFill="1" applyBorder="1" applyAlignment="1">
      <alignment horizontal="right" vertical="center"/>
    </xf>
    <xf numFmtId="43" fontId="2" fillId="0" borderId="9" xfId="8" applyFont="1" applyFill="1" applyBorder="1" applyAlignment="1">
      <alignment horizontal="right" vertical="center"/>
    </xf>
    <xf numFmtId="43" fontId="2" fillId="0" borderId="14" xfId="8" applyFont="1" applyFill="1" applyBorder="1" applyAlignment="1">
      <alignment horizontal="right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1" fillId="2" borderId="51" xfId="0" applyFont="1" applyFill="1" applyBorder="1" applyAlignment="1">
      <alignment horizontal="center" vertical="center"/>
    </xf>
    <xf numFmtId="0" fontId="1" fillId="0" borderId="47" xfId="1" applyFont="1" applyFill="1" applyBorder="1" applyAlignment="1">
      <alignment horizontal="center" vertical="center"/>
    </xf>
    <xf numFmtId="0" fontId="1" fillId="0" borderId="47" xfId="1" applyFont="1" applyFill="1" applyBorder="1" applyAlignment="1">
      <alignment horizontal="left" vertical="center"/>
    </xf>
    <xf numFmtId="0" fontId="1" fillId="2" borderId="50" xfId="1" applyFont="1" applyFill="1" applyBorder="1" applyAlignment="1">
      <alignment horizontal="left" vertical="center"/>
    </xf>
    <xf numFmtId="165" fontId="1" fillId="3" borderId="55" xfId="0" applyNumberFormat="1" applyFont="1" applyFill="1" applyBorder="1" applyAlignment="1">
      <alignment horizontal="center" vertical="center" wrapText="1"/>
    </xf>
    <xf numFmtId="165" fontId="1" fillId="3" borderId="56" xfId="0" applyNumberFormat="1" applyFont="1" applyFill="1" applyBorder="1" applyAlignment="1">
      <alignment horizontal="center" vertical="center" wrapText="1"/>
    </xf>
    <xf numFmtId="10" fontId="1" fillId="3" borderId="56" xfId="0" applyNumberFormat="1" applyFont="1" applyFill="1" applyBorder="1" applyAlignment="1">
      <alignment horizontal="justify" vertical="center" wrapText="1"/>
    </xf>
    <xf numFmtId="4" fontId="2" fillId="3" borderId="56" xfId="0" applyNumberFormat="1" applyFont="1" applyFill="1" applyBorder="1" applyAlignment="1">
      <alignment horizontal="right" vertical="center" wrapText="1"/>
    </xf>
    <xf numFmtId="2" fontId="2" fillId="3" borderId="57" xfId="2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2" fontId="1" fillId="5" borderId="5" xfId="0" applyNumberFormat="1" applyFont="1" applyFill="1" applyBorder="1" applyAlignment="1">
      <alignment vertical="center"/>
    </xf>
    <xf numFmtId="0" fontId="1" fillId="3" borderId="55" xfId="0" applyFont="1" applyFill="1" applyBorder="1" applyAlignment="1">
      <alignment horizontal="center" vertical="center"/>
    </xf>
    <xf numFmtId="0" fontId="1" fillId="3" borderId="56" xfId="0" applyFont="1" applyFill="1" applyBorder="1" applyAlignment="1">
      <alignment vertical="center"/>
    </xf>
    <xf numFmtId="0" fontId="1" fillId="3" borderId="56" xfId="0" applyFont="1" applyFill="1" applyBorder="1" applyAlignment="1">
      <alignment horizontal="center" vertical="center"/>
    </xf>
    <xf numFmtId="2" fontId="1" fillId="3" borderId="56" xfId="0" applyNumberFormat="1" applyFont="1" applyFill="1" applyBorder="1" applyAlignment="1">
      <alignment vertical="center"/>
    </xf>
    <xf numFmtId="0" fontId="1" fillId="3" borderId="57" xfId="0" applyFont="1" applyFill="1" applyBorder="1" applyAlignment="1">
      <alignment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/>
    </xf>
    <xf numFmtId="0" fontId="2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right" vertical="center"/>
    </xf>
    <xf numFmtId="2" fontId="1" fillId="5" borderId="8" xfId="0" applyNumberFormat="1" applyFont="1" applyFill="1" applyBorder="1" applyAlignment="1">
      <alignment vertical="center"/>
    </xf>
    <xf numFmtId="0" fontId="1" fillId="2" borderId="54" xfId="1" applyFont="1" applyFill="1" applyBorder="1" applyAlignment="1">
      <alignment horizontal="center" vertical="center"/>
    </xf>
    <xf numFmtId="164" fontId="2" fillId="0" borderId="43" xfId="6" applyFont="1" applyFill="1" applyBorder="1" applyAlignment="1">
      <alignment vertical="center"/>
    </xf>
    <xf numFmtId="8" fontId="1" fillId="0" borderId="45" xfId="6" applyNumberFormat="1" applyFont="1" applyFill="1" applyBorder="1" applyAlignment="1">
      <alignment horizontal="right" vertical="center"/>
    </xf>
    <xf numFmtId="0" fontId="2" fillId="0" borderId="5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8" xfId="0" applyFont="1" applyFill="1" applyBorder="1" applyAlignment="1">
      <alignment horizontal="left" vertical="center"/>
    </xf>
    <xf numFmtId="0" fontId="1" fillId="0" borderId="48" xfId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5" borderId="49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vertical="center"/>
    </xf>
    <xf numFmtId="0" fontId="2" fillId="5" borderId="48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right" vertical="center"/>
    </xf>
    <xf numFmtId="2" fontId="1" fillId="5" borderId="46" xfId="0" applyNumberFormat="1" applyFont="1" applyFill="1" applyBorder="1" applyAlignment="1">
      <alignment vertical="center"/>
    </xf>
    <xf numFmtId="0" fontId="2" fillId="0" borderId="47" xfId="0" applyFont="1" applyFill="1" applyBorder="1" applyAlignment="1">
      <alignment horizontal="center" vertical="center"/>
    </xf>
    <xf numFmtId="14" fontId="1" fillId="0" borderId="47" xfId="0" quotePrefix="1" applyNumberFormat="1" applyFont="1" applyFill="1" applyBorder="1" applyAlignment="1">
      <alignment horizontal="center" vertical="center"/>
    </xf>
    <xf numFmtId="10" fontId="1" fillId="3" borderId="56" xfId="0" applyNumberFormat="1" applyFont="1" applyFill="1" applyBorder="1" applyAlignment="1">
      <alignment vertical="center"/>
    </xf>
    <xf numFmtId="43" fontId="1" fillId="0" borderId="32" xfId="8" applyFont="1" applyFill="1" applyBorder="1" applyAlignment="1">
      <alignment horizontal="center" vertical="center"/>
    </xf>
    <xf numFmtId="2" fontId="1" fillId="3" borderId="16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justify" vertical="center" wrapText="1"/>
    </xf>
    <xf numFmtId="0" fontId="1" fillId="3" borderId="14" xfId="0" applyFont="1" applyFill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/>
    </xf>
    <xf numFmtId="165" fontId="2" fillId="6" borderId="14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/>
    </xf>
    <xf numFmtId="10" fontId="2" fillId="0" borderId="14" xfId="0" applyNumberFormat="1" applyFont="1" applyFill="1" applyBorder="1" applyAlignment="1">
      <alignment horizontal="justify" vertical="center" wrapText="1"/>
    </xf>
    <xf numFmtId="10" fontId="2" fillId="0" borderId="14" xfId="0" applyNumberFormat="1" applyFont="1" applyFill="1" applyBorder="1" applyAlignment="1">
      <alignment horizontal="center" vertical="center" wrapText="1"/>
    </xf>
    <xf numFmtId="49" fontId="2" fillId="6" borderId="14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justify" vertical="center" wrapText="1"/>
    </xf>
    <xf numFmtId="0" fontId="23" fillId="0" borderId="14" xfId="0" applyFont="1" applyBorder="1" applyAlignment="1">
      <alignment vertical="center" wrapText="1"/>
    </xf>
    <xf numFmtId="2" fontId="2" fillId="3" borderId="14" xfId="0" applyNumberFormat="1" applyFont="1" applyFill="1" applyBorder="1" applyAlignment="1">
      <alignment horizontal="center" vertical="center"/>
    </xf>
    <xf numFmtId="2" fontId="2" fillId="3" borderId="14" xfId="0" quotePrefix="1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justify" vertical="center"/>
    </xf>
    <xf numFmtId="0" fontId="2" fillId="6" borderId="14" xfId="0" applyNumberFormat="1" applyFont="1" applyFill="1" applyBorder="1" applyAlignment="1">
      <alignment horizontal="center" vertical="center" wrapText="1"/>
    </xf>
    <xf numFmtId="0" fontId="24" fillId="3" borderId="56" xfId="0" applyFont="1" applyFill="1" applyBorder="1" applyAlignment="1">
      <alignment vertical="center"/>
    </xf>
    <xf numFmtId="49" fontId="2" fillId="0" borderId="14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justify" vertical="center" wrapText="1"/>
    </xf>
    <xf numFmtId="0" fontId="1" fillId="4" borderId="58" xfId="1" applyFont="1" applyFill="1" applyBorder="1" applyAlignment="1">
      <alignment horizontal="center" vertical="center"/>
    </xf>
    <xf numFmtId="0" fontId="1" fillId="4" borderId="59" xfId="1" applyFont="1" applyFill="1" applyBorder="1" applyAlignment="1">
      <alignment horizontal="center" vertical="center"/>
    </xf>
    <xf numFmtId="0" fontId="1" fillId="4" borderId="59" xfId="1" applyFont="1" applyFill="1" applyBorder="1" applyAlignment="1">
      <alignment horizontal="left" vertical="center"/>
    </xf>
    <xf numFmtId="2" fontId="1" fillId="4" borderId="59" xfId="0" applyNumberFormat="1" applyFont="1" applyFill="1" applyBorder="1" applyAlignment="1">
      <alignment horizontal="center" vertical="center"/>
    </xf>
    <xf numFmtId="2" fontId="1" fillId="4" borderId="60" xfId="0" applyNumberFormat="1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9" xfId="0" quotePrefix="1" applyNumberFormat="1" applyFont="1" applyFill="1" applyBorder="1" applyAlignment="1">
      <alignment horizontal="center" vertical="center" wrapText="1"/>
    </xf>
    <xf numFmtId="2" fontId="2" fillId="0" borderId="53" xfId="0" applyNumberFormat="1" applyFont="1" applyFill="1" applyBorder="1" applyAlignment="1">
      <alignment horizontal="center" vertical="center" wrapText="1"/>
    </xf>
    <xf numFmtId="0" fontId="1" fillId="4" borderId="16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left" vertical="center"/>
    </xf>
    <xf numFmtId="2" fontId="1" fillId="4" borderId="14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0" fontId="1" fillId="6" borderId="1" xfId="0" applyFont="1" applyFill="1" applyBorder="1" applyAlignment="1">
      <alignment horizontal="left" vertical="center" indent="25"/>
    </xf>
    <xf numFmtId="0" fontId="1" fillId="6" borderId="2" xfId="0" applyFont="1" applyFill="1" applyBorder="1" applyAlignment="1">
      <alignment horizontal="left" vertical="center" indent="25"/>
    </xf>
    <xf numFmtId="0" fontId="1" fillId="6" borderId="3" xfId="0" applyFont="1" applyFill="1" applyBorder="1" applyAlignment="1">
      <alignment horizontal="left" vertical="center" indent="25"/>
    </xf>
    <xf numFmtId="0" fontId="2" fillId="6" borderId="4" xfId="0" applyFont="1" applyFill="1" applyBorder="1" applyAlignment="1">
      <alignment horizontal="left" vertical="center" indent="25"/>
    </xf>
    <xf numFmtId="0" fontId="2" fillId="6" borderId="0" xfId="0" applyFont="1" applyFill="1" applyBorder="1" applyAlignment="1">
      <alignment horizontal="left" vertical="center" indent="25"/>
    </xf>
    <xf numFmtId="0" fontId="2" fillId="6" borderId="5" xfId="0" applyFont="1" applyFill="1" applyBorder="1" applyAlignment="1">
      <alignment horizontal="left" vertical="center" indent="25"/>
    </xf>
    <xf numFmtId="0" fontId="2" fillId="6" borderId="6" xfId="0" applyFont="1" applyFill="1" applyBorder="1" applyAlignment="1">
      <alignment horizontal="left" vertical="center" indent="25"/>
    </xf>
    <xf numFmtId="0" fontId="2" fillId="6" borderId="7" xfId="0" applyFont="1" applyFill="1" applyBorder="1" applyAlignment="1">
      <alignment horizontal="left" vertical="center" indent="25"/>
    </xf>
    <xf numFmtId="0" fontId="2" fillId="6" borderId="8" xfId="0" applyFont="1" applyFill="1" applyBorder="1" applyAlignment="1">
      <alignment horizontal="left" vertical="center" indent="25"/>
    </xf>
    <xf numFmtId="0" fontId="1" fillId="6" borderId="43" xfId="0" applyFont="1" applyFill="1" applyBorder="1" applyAlignment="1">
      <alignment horizontal="left" vertical="center" wrapText="1"/>
    </xf>
    <xf numFmtId="0" fontId="1" fillId="6" borderId="44" xfId="0" applyFont="1" applyFill="1" applyBorder="1" applyAlignment="1">
      <alignment horizontal="left" vertical="center" wrapText="1"/>
    </xf>
    <xf numFmtId="0" fontId="1" fillId="6" borderId="45" xfId="0" applyFont="1" applyFill="1" applyBorder="1" applyAlignment="1">
      <alignment horizontal="left" vertical="center" wrapText="1"/>
    </xf>
    <xf numFmtId="0" fontId="1" fillId="6" borderId="25" xfId="0" applyFont="1" applyFill="1" applyBorder="1" applyAlignment="1">
      <alignment horizontal="left" vertical="center" wrapText="1"/>
    </xf>
    <xf numFmtId="0" fontId="1" fillId="6" borderId="24" xfId="0" applyFont="1" applyFill="1" applyBorder="1" applyAlignment="1">
      <alignment horizontal="left" vertical="center" wrapText="1"/>
    </xf>
    <xf numFmtId="0" fontId="1" fillId="6" borderId="23" xfId="0" applyFont="1" applyFill="1" applyBorder="1" applyAlignment="1">
      <alignment horizontal="left" vertical="center" wrapText="1"/>
    </xf>
    <xf numFmtId="167" fontId="1" fillId="6" borderId="29" xfId="0" quotePrefix="1" applyNumberFormat="1" applyFont="1" applyFill="1" applyBorder="1" applyAlignment="1">
      <alignment horizontal="center" vertical="center"/>
    </xf>
    <xf numFmtId="167" fontId="1" fillId="6" borderId="30" xfId="0" quotePrefix="1" applyNumberFormat="1" applyFont="1" applyFill="1" applyBorder="1" applyAlignment="1">
      <alignment horizontal="center" vertical="center"/>
    </xf>
    <xf numFmtId="0" fontId="2" fillId="6" borderId="21" xfId="0" quotePrefix="1" applyFont="1" applyFill="1" applyBorder="1" applyAlignment="1">
      <alignment horizontal="left" vertical="center"/>
    </xf>
    <xf numFmtId="0" fontId="2" fillId="6" borderId="22" xfId="0" quotePrefix="1" applyFont="1" applyFill="1" applyBorder="1" applyAlignment="1">
      <alignment horizontal="left" vertical="center"/>
    </xf>
    <xf numFmtId="0" fontId="2" fillId="6" borderId="26" xfId="0" quotePrefix="1" applyFont="1" applyFill="1" applyBorder="1" applyAlignment="1">
      <alignment horizontal="left" vertical="center"/>
    </xf>
    <xf numFmtId="0" fontId="1" fillId="2" borderId="31" xfId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left" vertical="center" wrapText="1"/>
    </xf>
    <xf numFmtId="0" fontId="1" fillId="0" borderId="44" xfId="0" applyFont="1" applyFill="1" applyBorder="1" applyAlignment="1">
      <alignment horizontal="left" vertical="center" wrapText="1"/>
    </xf>
    <xf numFmtId="0" fontId="1" fillId="0" borderId="45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5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49" xfId="0" applyFont="1" applyFill="1" applyBorder="1" applyAlignment="1">
      <alignment horizontal="left" vertical="center" indent="30"/>
    </xf>
    <xf numFmtId="0" fontId="1" fillId="0" borderId="48" xfId="0" applyFont="1" applyFill="1" applyBorder="1" applyAlignment="1">
      <alignment horizontal="left" vertical="center" indent="30"/>
    </xf>
    <xf numFmtId="0" fontId="1" fillId="0" borderId="46" xfId="0" applyFont="1" applyFill="1" applyBorder="1" applyAlignment="1">
      <alignment horizontal="left" vertical="center" indent="30"/>
    </xf>
    <xf numFmtId="0" fontId="2" fillId="0" borderId="4" xfId="0" applyFont="1" applyFill="1" applyBorder="1" applyAlignment="1">
      <alignment horizontal="left" vertical="center" indent="30"/>
    </xf>
    <xf numFmtId="0" fontId="2" fillId="0" borderId="0" xfId="0" applyFont="1" applyFill="1" applyBorder="1" applyAlignment="1">
      <alignment horizontal="left" vertical="center" indent="30"/>
    </xf>
    <xf numFmtId="0" fontId="2" fillId="0" borderId="5" xfId="0" applyFont="1" applyFill="1" applyBorder="1" applyAlignment="1">
      <alignment horizontal="left" vertical="center" indent="30"/>
    </xf>
    <xf numFmtId="0" fontId="2" fillId="0" borderId="6" xfId="0" applyFont="1" applyFill="1" applyBorder="1" applyAlignment="1">
      <alignment horizontal="left" vertical="center" indent="30"/>
    </xf>
    <xf numFmtId="0" fontId="2" fillId="0" borderId="7" xfId="0" applyFont="1" applyFill="1" applyBorder="1" applyAlignment="1">
      <alignment horizontal="left" vertical="center" indent="30"/>
    </xf>
    <xf numFmtId="0" fontId="2" fillId="0" borderId="8" xfId="0" applyFont="1" applyFill="1" applyBorder="1" applyAlignment="1">
      <alignment horizontal="left" vertical="center" indent="30"/>
    </xf>
    <xf numFmtId="0" fontId="1" fillId="0" borderId="43" xfId="0" applyFont="1" applyFill="1" applyBorder="1" applyAlignment="1">
      <alignment horizontal="left" vertical="center"/>
    </xf>
    <xf numFmtId="0" fontId="1" fillId="0" borderId="44" xfId="0" applyFont="1" applyFill="1" applyBorder="1" applyAlignment="1">
      <alignment horizontal="left" vertical="center"/>
    </xf>
  </cellXfs>
  <cellStyles count="115">
    <cellStyle name="20% - Ênfase1 2" xfId="11"/>
    <cellStyle name="20% - Ênfase2 2" xfId="12"/>
    <cellStyle name="20% - Ênfase3 2" xfId="13"/>
    <cellStyle name="20% - Ênfase4 2" xfId="14"/>
    <cellStyle name="20% - Ênfase5 2" xfId="15"/>
    <cellStyle name="20% - Ênfase6 2" xfId="16"/>
    <cellStyle name="40% - Ênfase1 2" xfId="17"/>
    <cellStyle name="40% - Ênfase2 2" xfId="18"/>
    <cellStyle name="40% - Ênfase3 2" xfId="19"/>
    <cellStyle name="40% - Ênfase4 2" xfId="20"/>
    <cellStyle name="40% - Ênfase5 2" xfId="21"/>
    <cellStyle name="40% - Ênfase6 2" xfId="22"/>
    <cellStyle name="60% - Ênfase1 2" xfId="23"/>
    <cellStyle name="60% - Ênfase2 2" xfId="24"/>
    <cellStyle name="60% - Ênfase3 2" xfId="25"/>
    <cellStyle name="60% - Ênfase4 2" xfId="26"/>
    <cellStyle name="60% - Ênfase5 2" xfId="27"/>
    <cellStyle name="60% - Ênfase6 2" xfId="28"/>
    <cellStyle name="Bom 2" xfId="29"/>
    <cellStyle name="Cálculo 2" xfId="30"/>
    <cellStyle name="Cálculo 2 2" xfId="31"/>
    <cellStyle name="Cálculo 2 3" xfId="32"/>
    <cellStyle name="Cálculo 2 4" xfId="33"/>
    <cellStyle name="Célula de Verificação 2" xfId="34"/>
    <cellStyle name="Célula de Verificação 2 2" xfId="35"/>
    <cellStyle name="Célula de Verificação 2 3" xfId="36"/>
    <cellStyle name="Célula Vinculada 2" xfId="37"/>
    <cellStyle name="Célula Vinculada 2 2" xfId="38"/>
    <cellStyle name="Célula Vinculada 2 3" xfId="39"/>
    <cellStyle name="Célula Vinculada 2 4" xfId="40"/>
    <cellStyle name="Comma 2" xfId="83"/>
    <cellStyle name="Ênfase1 2" xfId="41"/>
    <cellStyle name="Ênfase2 2" xfId="42"/>
    <cellStyle name="Ênfase3 2" xfId="43"/>
    <cellStyle name="Ênfase4 2" xfId="44"/>
    <cellStyle name="Ênfase5 2" xfId="45"/>
    <cellStyle name="Ênfase6 2" xfId="46"/>
    <cellStyle name="Entrada 2" xfId="47"/>
    <cellStyle name="Entrada 2 2" xfId="48"/>
    <cellStyle name="Entrada 2 3" xfId="49"/>
    <cellStyle name="Entrada 2 4" xfId="50"/>
    <cellStyle name="Euro" xfId="84"/>
    <cellStyle name="Incorreto 2" xfId="51"/>
    <cellStyle name="Indefinido" xfId="85"/>
    <cellStyle name="Milliers_Água-nov" xfId="86"/>
    <cellStyle name="Moeda 2" xfId="3"/>
    <cellStyle name="Moeda 2 2" xfId="79"/>
    <cellStyle name="Moeda 3" xfId="10"/>
    <cellStyle name="Moeda 4" xfId="87"/>
    <cellStyle name="Neutra 2" xfId="52"/>
    <cellStyle name="Normal" xfId="0" builtinId="0"/>
    <cellStyle name="Normal 2" xfId="1"/>
    <cellStyle name="Normal 2 2" xfId="53"/>
    <cellStyle name="Normal 2 3" xfId="81"/>
    <cellStyle name="Normal 2_Material" xfId="88"/>
    <cellStyle name="Normal 3" xfId="54"/>
    <cellStyle name="Normal 3 2" xfId="89"/>
    <cellStyle name="Normal 3_Material" xfId="90"/>
    <cellStyle name="Normal 4" xfId="55"/>
    <cellStyle name="Normal 4 2" xfId="9"/>
    <cellStyle name="Normal 5" xfId="4"/>
    <cellStyle name="Nota 2" xfId="56"/>
    <cellStyle name="Nota 2 2" xfId="57"/>
    <cellStyle name="Nota 2 3" xfId="58"/>
    <cellStyle name="Nota 2 4" xfId="59"/>
    <cellStyle name="Porcentagem" xfId="7" builtinId="5"/>
    <cellStyle name="Porcentagem 2" xfId="60"/>
    <cellStyle name="Saída 2" xfId="61"/>
    <cellStyle name="Saída 2 2" xfId="62"/>
    <cellStyle name="Saída 2 3" xfId="63"/>
    <cellStyle name="Saída 2 4" xfId="64"/>
    <cellStyle name="Separador de milhares [0] 2" xfId="65"/>
    <cellStyle name="Separador de milhares [0] 3" xfId="91"/>
    <cellStyle name="Separador de milhares [0] 4" xfId="92"/>
    <cellStyle name="Separador de milhares [0] 5" xfId="93"/>
    <cellStyle name="Separador de milhares 2" xfId="5"/>
    <cellStyle name="Separador de milhares 2 2" xfId="80"/>
    <cellStyle name="Separador de milhares 2 3" xfId="82"/>
    <cellStyle name="Separador de milhares 3" xfId="94"/>
    <cellStyle name="Separador de milhares 3 2" xfId="95"/>
    <cellStyle name="Separador de milhares 3 3" xfId="96"/>
    <cellStyle name="Separador de milhares 4" xfId="97"/>
    <cellStyle name="Separador de milhares 4 2" xfId="66"/>
    <cellStyle name="Separador de milhares 5" xfId="98"/>
    <cellStyle name="Separador de milhares 6" xfId="99"/>
    <cellStyle name="Separador de milhares 7" xfId="100"/>
    <cellStyle name="Texto de Aviso 2" xfId="67"/>
    <cellStyle name="Texto Explicativo 2" xfId="68"/>
    <cellStyle name="Título 1 1" xfId="69"/>
    <cellStyle name="Título 1 1 1" xfId="70"/>
    <cellStyle name="Título 1 1 1 1" xfId="101"/>
    <cellStyle name="Título 1 1 1 1 1" xfId="102"/>
    <cellStyle name="Título 1 1 1 1 1 1" xfId="103"/>
    <cellStyle name="Título 1 1 1 1 1 1 1" xfId="104"/>
    <cellStyle name="Título 1 1 1 1 1 1 1 1" xfId="105"/>
    <cellStyle name="Título 1 1 1 1 1 1 1 1 1" xfId="106"/>
    <cellStyle name="Título 1 1 1 1 1 1 1 1 1 1" xfId="107"/>
    <cellStyle name="Título 1 1 1 1 1 1 1 1 1 1 1" xfId="108"/>
    <cellStyle name="Título 1 1 1 1 1 1 1 1 1 1_16ª Boletim de Medição - Parcial 04.08.09" xfId="109"/>
    <cellStyle name="Título 1 1 1 1 1 1 1 1 1_13ª_B Medição - Santana_do_Ipanema - final_válida 12.05.09" xfId="110"/>
    <cellStyle name="Título 1 1 1 1 1_15º Boletim de Medição de Santana do Ipanema" xfId="111"/>
    <cellStyle name="Título 1 1 1_Preços de Referência PIMA_ PMAB_Edital_08_auto_cotada_30_10" xfId="112"/>
    <cellStyle name="Título 1 1_-Anexo corrigido 11 04VERSÃO P IMPRESSÃO 05_11_08" xfId="113"/>
    <cellStyle name="Título 1 2" xfId="71"/>
    <cellStyle name="Título 2 2" xfId="72"/>
    <cellStyle name="Título 3 2" xfId="73"/>
    <cellStyle name="Título 4 2" xfId="74"/>
    <cellStyle name="Título 5" xfId="114"/>
    <cellStyle name="Total 2" xfId="75"/>
    <cellStyle name="Total 2 2" xfId="76"/>
    <cellStyle name="Total 2 3" xfId="77"/>
    <cellStyle name="Total 2 4" xfId="78"/>
    <cellStyle name="Vírgula" xfId="6" builtinId="3"/>
    <cellStyle name="Vírgula 2" xfId="2"/>
    <cellStyle name="Vírgul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142883</xdr:colOff>
      <xdr:row>0</xdr:row>
      <xdr:rowOff>37243</xdr:rowOff>
    </xdr:from>
    <xdr:to>
      <xdr:col>2</xdr:col>
      <xdr:colOff>1055551</xdr:colOff>
      <xdr:row>2</xdr:row>
      <xdr:rowOff>129029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3" y="37243"/>
          <a:ext cx="1808018" cy="4156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38100</xdr:rowOff>
    </xdr:from>
    <xdr:to>
      <xdr:col>2</xdr:col>
      <xdr:colOff>960293</xdr:colOff>
      <xdr:row>2</xdr:row>
      <xdr:rowOff>129886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8100"/>
          <a:ext cx="1808018" cy="415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38100</xdr:rowOff>
    </xdr:from>
    <xdr:to>
      <xdr:col>2</xdr:col>
      <xdr:colOff>960293</xdr:colOff>
      <xdr:row>2</xdr:row>
      <xdr:rowOff>129886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8100"/>
          <a:ext cx="1808018" cy="415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temp\PROJETEC\SOUSA\Varzeas%20de%20Sousa\K2%20Varzeas%20de%20Sousa\Pr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PONTAL2\Vira%20Beiju\Documents%20and%20Settings\ilsa.lima\Meus%20documentos\GRD-UEP\GRD-UEP%202009\PLANILHAS\Joca%20Marques\UNIDADES%20ESCOLARES\escola\Or&#231;am_Escola%202%20salas_Joca%20Marques-M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omposições"/>
      <sheetName val="Insum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130" zoomScaleSheetLayoutView="130" workbookViewId="0">
      <selection sqref="A1:F1"/>
    </sheetView>
  </sheetViews>
  <sheetFormatPr defaultRowHeight="12.75" x14ac:dyDescent="0.25"/>
  <cols>
    <col min="1" max="1" width="4.7109375" style="70" customWidth="1"/>
    <col min="2" max="2" width="8.7109375" style="70" customWidth="1"/>
    <col min="3" max="3" width="44.7109375" style="70" customWidth="1"/>
    <col min="4" max="4" width="9.7109375" style="70" customWidth="1"/>
    <col min="5" max="5" width="10.85546875" style="70" bestFit="1" customWidth="1"/>
    <col min="6" max="6" width="11.42578125" style="70" bestFit="1" customWidth="1"/>
    <col min="7" max="7" width="12.5703125" style="70" customWidth="1"/>
    <col min="8" max="8" width="11" style="70" customWidth="1"/>
    <col min="9" max="9" width="9.5703125" style="70" bestFit="1" customWidth="1"/>
    <col min="10" max="16384" width="9.140625" style="70"/>
  </cols>
  <sheetData>
    <row r="1" spans="1:10" s="46" customFormat="1" x14ac:dyDescent="0.25">
      <c r="A1" s="173" t="s">
        <v>0</v>
      </c>
      <c r="B1" s="174"/>
      <c r="C1" s="174"/>
      <c r="D1" s="174"/>
      <c r="E1" s="174"/>
      <c r="F1" s="175"/>
    </row>
    <row r="2" spans="1:10" s="46" customFormat="1" x14ac:dyDescent="0.25">
      <c r="A2" s="176" t="s">
        <v>1</v>
      </c>
      <c r="B2" s="177"/>
      <c r="C2" s="177"/>
      <c r="D2" s="177"/>
      <c r="E2" s="177"/>
      <c r="F2" s="178"/>
    </row>
    <row r="3" spans="1:10" s="46" customFormat="1" x14ac:dyDescent="0.25">
      <c r="A3" s="179" t="s">
        <v>2</v>
      </c>
      <c r="B3" s="180"/>
      <c r="C3" s="180"/>
      <c r="D3" s="180"/>
      <c r="E3" s="180"/>
      <c r="F3" s="181"/>
    </row>
    <row r="4" spans="1:10" s="48" customFormat="1" x14ac:dyDescent="0.25">
      <c r="A4" s="47"/>
      <c r="B4" s="47"/>
      <c r="C4" s="47"/>
      <c r="D4" s="47"/>
      <c r="E4" s="47"/>
      <c r="F4" s="47"/>
      <c r="G4" s="47"/>
    </row>
    <row r="5" spans="1:10" s="46" customFormat="1" ht="24.75" customHeight="1" x14ac:dyDescent="0.25">
      <c r="A5" s="182" t="s">
        <v>134</v>
      </c>
      <c r="B5" s="183"/>
      <c r="C5" s="184"/>
      <c r="D5" s="49" t="s">
        <v>59</v>
      </c>
      <c r="E5" s="50">
        <f>F13</f>
        <v>0</v>
      </c>
      <c r="F5" s="51" t="s">
        <v>3</v>
      </c>
    </row>
    <row r="6" spans="1:10" s="46" customFormat="1" ht="25.5" customHeight="1" x14ac:dyDescent="0.25">
      <c r="A6" s="185" t="s">
        <v>139</v>
      </c>
      <c r="B6" s="186"/>
      <c r="C6" s="187"/>
      <c r="D6" s="52" t="s">
        <v>60</v>
      </c>
      <c r="E6" s="53">
        <f>E13</f>
        <v>0</v>
      </c>
      <c r="F6" s="188"/>
    </row>
    <row r="7" spans="1:10" s="46" customFormat="1" x14ac:dyDescent="0.25">
      <c r="A7" s="190" t="s">
        <v>108</v>
      </c>
      <c r="B7" s="191"/>
      <c r="C7" s="192"/>
      <c r="D7" s="54" t="s">
        <v>61</v>
      </c>
      <c r="E7" s="55">
        <f>D13</f>
        <v>0</v>
      </c>
      <c r="F7" s="189"/>
    </row>
    <row r="8" spans="1:10" s="48" customFormat="1" x14ac:dyDescent="0.25">
      <c r="A8" s="47"/>
      <c r="B8" s="47"/>
      <c r="C8" s="47"/>
      <c r="D8" s="56"/>
      <c r="E8" s="57"/>
      <c r="F8" s="58"/>
      <c r="G8" s="47"/>
    </row>
    <row r="9" spans="1:10" s="8" customFormat="1" x14ac:dyDescent="0.25">
      <c r="A9" s="193" t="s">
        <v>4</v>
      </c>
      <c r="B9" s="193" t="s">
        <v>5</v>
      </c>
      <c r="C9" s="193" t="s">
        <v>6</v>
      </c>
      <c r="D9" s="194" t="s">
        <v>101</v>
      </c>
      <c r="E9" s="194"/>
      <c r="F9" s="194" t="s">
        <v>102</v>
      </c>
      <c r="G9" s="46"/>
    </row>
    <row r="10" spans="1:10" s="8" customFormat="1" x14ac:dyDescent="0.25">
      <c r="A10" s="193"/>
      <c r="B10" s="193"/>
      <c r="C10" s="193"/>
      <c r="D10" s="59" t="s">
        <v>103</v>
      </c>
      <c r="E10" s="60" t="s">
        <v>104</v>
      </c>
      <c r="F10" s="194"/>
      <c r="G10" s="61"/>
    </row>
    <row r="11" spans="1:10" s="8" customFormat="1" x14ac:dyDescent="0.25">
      <c r="A11" s="64">
        <v>1</v>
      </c>
      <c r="B11" s="62"/>
      <c r="C11" s="77" t="s">
        <v>105</v>
      </c>
      <c r="D11" s="79"/>
      <c r="E11" s="80">
        <f>'01_S. AUX'!G5</f>
        <v>0</v>
      </c>
      <c r="F11" s="131">
        <f>SUM(D11:E11)</f>
        <v>0</v>
      </c>
      <c r="G11" s="61"/>
      <c r="H11" s="63"/>
    </row>
    <row r="12" spans="1:10" x14ac:dyDescent="0.25">
      <c r="A12" s="64">
        <v>2</v>
      </c>
      <c r="B12" s="65"/>
      <c r="C12" s="66" t="s">
        <v>136</v>
      </c>
      <c r="D12" s="81">
        <f>'02_OBRA_N.N.L'!G7</f>
        <v>0</v>
      </c>
      <c r="E12" s="81">
        <f>'02_OBRA_N.N.L'!G6</f>
        <v>0</v>
      </c>
      <c r="F12" s="67">
        <f>SUM(D12:E12)</f>
        <v>0</v>
      </c>
      <c r="G12" s="68"/>
      <c r="H12" s="69"/>
      <c r="J12" s="71"/>
    </row>
    <row r="13" spans="1:10" x14ac:dyDescent="0.25">
      <c r="A13" s="72"/>
      <c r="B13" s="73"/>
      <c r="C13" s="74" t="s">
        <v>106</v>
      </c>
      <c r="D13" s="75">
        <f>SUM(D12:D12)</f>
        <v>0</v>
      </c>
      <c r="E13" s="75">
        <f>SUM(E11:E12)</f>
        <v>0</v>
      </c>
      <c r="F13" s="75">
        <f>SUM(D13:E13)</f>
        <v>0</v>
      </c>
      <c r="G13" s="76"/>
      <c r="H13" s="71"/>
      <c r="J13" s="71"/>
    </row>
  </sheetData>
  <mergeCells count="12">
    <mergeCell ref="A9:A10"/>
    <mergeCell ref="B9:B10"/>
    <mergeCell ref="C9:C10"/>
    <mergeCell ref="D9:E9"/>
    <mergeCell ref="F9:F10"/>
    <mergeCell ref="A1:F1"/>
    <mergeCell ref="A2:F2"/>
    <mergeCell ref="A3:F3"/>
    <mergeCell ref="A5:C5"/>
    <mergeCell ref="A6:C6"/>
    <mergeCell ref="F6:F7"/>
    <mergeCell ref="A7:C7"/>
  </mergeCells>
  <printOptions horizontalCentered="1"/>
  <pageMargins left="0.39370078740157483" right="0.39370078740157483" top="0.78740157480314965" bottom="0.39370078740157483" header="0.19685039370078741" footer="0.19685039370078741"/>
  <pageSetup paperSize="9" orientation="portrait" r:id="rId1"/>
  <headerFooter>
    <oddFooter>&amp;R&amp;"Arial Narrow,Normal"&amp;6&amp;F
Folha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22"/>
  <sheetViews>
    <sheetView view="pageBreakPreview" zoomScale="130" zoomScaleNormal="100" zoomScaleSheetLayoutView="130" workbookViewId="0">
      <pane ySplit="9" topLeftCell="A10" activePane="bottomLeft" state="frozen"/>
      <selection activeCell="F11" sqref="F11"/>
      <selection pane="bottomLeft" activeCell="A10" sqref="A10"/>
    </sheetView>
  </sheetViews>
  <sheetFormatPr defaultRowHeight="12.75" x14ac:dyDescent="0.25"/>
  <cols>
    <col min="1" max="1" width="5.7109375" style="11" customWidth="1"/>
    <col min="2" max="2" width="9.85546875" style="8" customWidth="1"/>
    <col min="3" max="3" width="32.85546875" style="11" customWidth="1"/>
    <col min="4" max="4" width="4.85546875" style="8" customWidth="1"/>
    <col min="5" max="5" width="14.5703125" style="8" bestFit="1" customWidth="1"/>
    <col min="6" max="6" width="14.28515625" style="8" bestFit="1" customWidth="1"/>
    <col min="7" max="7" width="15" style="8" bestFit="1" customWidth="1"/>
    <col min="8" max="16384" width="9.140625" style="8"/>
  </cols>
  <sheetData>
    <row r="1" spans="1:8" s="1" customFormat="1" x14ac:dyDescent="0.25">
      <c r="A1" s="203" t="s">
        <v>0</v>
      </c>
      <c r="B1" s="204"/>
      <c r="C1" s="204"/>
      <c r="D1" s="204"/>
      <c r="E1" s="204"/>
      <c r="F1" s="204"/>
      <c r="G1" s="205"/>
    </row>
    <row r="2" spans="1:8" s="1" customFormat="1" x14ac:dyDescent="0.25">
      <c r="A2" s="206" t="s">
        <v>1</v>
      </c>
      <c r="B2" s="207"/>
      <c r="C2" s="207"/>
      <c r="D2" s="207"/>
      <c r="E2" s="207"/>
      <c r="F2" s="207"/>
      <c r="G2" s="208"/>
    </row>
    <row r="3" spans="1:8" s="1" customFormat="1" x14ac:dyDescent="0.25">
      <c r="A3" s="209" t="s">
        <v>2</v>
      </c>
      <c r="B3" s="210"/>
      <c r="C3" s="210"/>
      <c r="D3" s="210"/>
      <c r="E3" s="210"/>
      <c r="F3" s="210"/>
      <c r="G3" s="211"/>
    </row>
    <row r="4" spans="1:8" s="3" customFormat="1" x14ac:dyDescent="0.25">
      <c r="A4" s="2"/>
      <c r="B4" s="2"/>
      <c r="C4" s="2"/>
      <c r="D4" s="2"/>
      <c r="E4" s="2"/>
      <c r="F4" s="128" t="s">
        <v>3</v>
      </c>
      <c r="G4" s="129"/>
    </row>
    <row r="5" spans="1:8" s="1" customFormat="1" ht="20.25" customHeight="1" x14ac:dyDescent="0.25">
      <c r="A5" s="195" t="s">
        <v>135</v>
      </c>
      <c r="B5" s="196"/>
      <c r="C5" s="196"/>
      <c r="D5" s="196"/>
      <c r="E5" s="197"/>
      <c r="F5" s="23" t="s">
        <v>59</v>
      </c>
      <c r="G5" s="20">
        <v>0</v>
      </c>
    </row>
    <row r="6" spans="1:8" s="1" customFormat="1" ht="27.75" customHeight="1" x14ac:dyDescent="0.25">
      <c r="A6" s="200" t="s">
        <v>140</v>
      </c>
      <c r="B6" s="201"/>
      <c r="C6" s="201"/>
      <c r="D6" s="201"/>
      <c r="E6" s="202"/>
      <c r="F6" s="24" t="s">
        <v>60</v>
      </c>
      <c r="G6" s="21">
        <v>0</v>
      </c>
    </row>
    <row r="7" spans="1:8" s="1" customFormat="1" x14ac:dyDescent="0.25">
      <c r="A7" s="198" t="s">
        <v>138</v>
      </c>
      <c r="B7" s="199"/>
      <c r="C7" s="199"/>
      <c r="D7" s="199"/>
      <c r="E7" s="199"/>
      <c r="F7" s="45"/>
      <c r="G7" s="22"/>
    </row>
    <row r="8" spans="1:8" s="3" customFormat="1" x14ac:dyDescent="0.25">
      <c r="A8" s="2"/>
      <c r="B8" s="2"/>
      <c r="C8" s="2"/>
      <c r="D8" s="5"/>
      <c r="E8" s="2"/>
    </row>
    <row r="9" spans="1:8" x14ac:dyDescent="0.25">
      <c r="A9" s="6" t="s">
        <v>4</v>
      </c>
      <c r="B9" s="6" t="s">
        <v>5</v>
      </c>
      <c r="C9" s="6" t="s">
        <v>6</v>
      </c>
      <c r="D9" s="6" t="s">
        <v>7</v>
      </c>
      <c r="E9" s="7" t="s">
        <v>48</v>
      </c>
      <c r="F9" s="7" t="s">
        <v>49</v>
      </c>
      <c r="G9" s="7" t="s">
        <v>50</v>
      </c>
    </row>
    <row r="10" spans="1:8" x14ac:dyDescent="0.25">
      <c r="A10" s="90"/>
      <c r="B10" s="33"/>
      <c r="C10" s="34"/>
      <c r="D10" s="34"/>
      <c r="E10" s="35"/>
      <c r="F10" s="35"/>
      <c r="G10" s="35"/>
    </row>
    <row r="11" spans="1:8" x14ac:dyDescent="0.25">
      <c r="A11" s="92"/>
      <c r="B11" s="32"/>
      <c r="C11" s="31" t="s">
        <v>70</v>
      </c>
      <c r="D11" s="29"/>
      <c r="E11" s="30"/>
      <c r="F11" s="30"/>
      <c r="G11" s="89"/>
    </row>
    <row r="12" spans="1:8" x14ac:dyDescent="0.25">
      <c r="A12" s="91"/>
      <c r="B12" s="34"/>
      <c r="C12" s="36"/>
      <c r="D12" s="34"/>
      <c r="E12" s="35"/>
      <c r="F12" s="35"/>
      <c r="G12" s="35"/>
    </row>
    <row r="13" spans="1:8" x14ac:dyDescent="0.25">
      <c r="A13" s="93" t="s">
        <v>8</v>
      </c>
      <c r="B13" s="94"/>
      <c r="C13" s="95" t="s">
        <v>587</v>
      </c>
      <c r="D13" s="96"/>
      <c r="E13" s="96"/>
      <c r="F13" s="96"/>
      <c r="G13" s="97"/>
    </row>
    <row r="14" spans="1:8" x14ac:dyDescent="0.25">
      <c r="A14" s="10" t="s">
        <v>9</v>
      </c>
      <c r="B14" s="13"/>
      <c r="C14" s="14" t="s">
        <v>15</v>
      </c>
      <c r="D14" s="18" t="s">
        <v>16</v>
      </c>
      <c r="E14" s="13">
        <v>1</v>
      </c>
      <c r="F14" s="12"/>
      <c r="G14" s="15">
        <v>0</v>
      </c>
    </row>
    <row r="15" spans="1:8" ht="51" x14ac:dyDescent="0.25">
      <c r="A15" s="10" t="s">
        <v>10</v>
      </c>
      <c r="B15" s="13"/>
      <c r="C15" s="16" t="s">
        <v>609</v>
      </c>
      <c r="D15" s="18" t="s">
        <v>16</v>
      </c>
      <c r="E15" s="13">
        <v>1</v>
      </c>
      <c r="F15" s="12"/>
      <c r="G15" s="15">
        <v>0</v>
      </c>
      <c r="H15" s="172"/>
    </row>
    <row r="16" spans="1:8" x14ac:dyDescent="0.25">
      <c r="A16" s="10" t="s">
        <v>11</v>
      </c>
      <c r="B16" s="13"/>
      <c r="C16" s="16" t="s">
        <v>608</v>
      </c>
      <c r="D16" s="18" t="s">
        <v>16</v>
      </c>
      <c r="E16" s="13">
        <v>1</v>
      </c>
      <c r="F16" s="12"/>
      <c r="G16" s="15">
        <v>0</v>
      </c>
    </row>
    <row r="17" spans="1:7" x14ac:dyDescent="0.25">
      <c r="A17" s="93" t="s">
        <v>18</v>
      </c>
      <c r="B17" s="94"/>
      <c r="C17" s="95" t="s">
        <v>107</v>
      </c>
      <c r="D17" s="96"/>
      <c r="E17" s="96"/>
      <c r="F17" s="96"/>
      <c r="G17" s="97"/>
    </row>
    <row r="18" spans="1:7" x14ac:dyDescent="0.25">
      <c r="A18" s="10" t="s">
        <v>19</v>
      </c>
      <c r="B18" s="17"/>
      <c r="C18" s="16" t="s">
        <v>109</v>
      </c>
      <c r="D18" s="18" t="s">
        <v>110</v>
      </c>
      <c r="E18" s="13">
        <v>5</v>
      </c>
      <c r="F18" s="12"/>
      <c r="G18" s="15">
        <v>0</v>
      </c>
    </row>
    <row r="19" spans="1:7" x14ac:dyDescent="0.25">
      <c r="A19" s="98"/>
      <c r="B19" s="99"/>
      <c r="C19" s="100"/>
      <c r="D19" s="99"/>
      <c r="E19" s="78"/>
      <c r="F19" s="78" t="s">
        <v>78</v>
      </c>
      <c r="G19" s="101">
        <v>0</v>
      </c>
    </row>
    <row r="20" spans="1:7" x14ac:dyDescent="0.25">
      <c r="A20" s="102"/>
      <c r="B20" s="103"/>
      <c r="C20" s="104" t="s">
        <v>55</v>
      </c>
      <c r="D20" s="103" t="s">
        <v>56</v>
      </c>
      <c r="E20" s="130"/>
      <c r="F20" s="105"/>
      <c r="G20" s="106">
        <v>0</v>
      </c>
    </row>
    <row r="21" spans="1:7" x14ac:dyDescent="0.25">
      <c r="A21" s="107"/>
      <c r="B21" s="108"/>
      <c r="C21" s="109"/>
      <c r="D21" s="108"/>
      <c r="E21" s="108"/>
      <c r="F21" s="110" t="s">
        <v>79</v>
      </c>
      <c r="G21" s="111">
        <v>0</v>
      </c>
    </row>
    <row r="22" spans="1:7" x14ac:dyDescent="0.25">
      <c r="B22" s="70"/>
    </row>
  </sheetData>
  <mergeCells count="6">
    <mergeCell ref="A5:E5"/>
    <mergeCell ref="A7:E7"/>
    <mergeCell ref="A6:E6"/>
    <mergeCell ref="A1:G1"/>
    <mergeCell ref="A2:G2"/>
    <mergeCell ref="A3:G3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98" fitToHeight="50" orientation="portrait" horizontalDpi="300" verticalDpi="300" r:id="rId1"/>
  <headerFooter>
    <oddFooter>&amp;R&amp;"Arial Narrow,Normal"&amp;8&amp;F
Folha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324"/>
  <sheetViews>
    <sheetView tabSelected="1" view="pageBreakPreview" topLeftCell="A313" zoomScaleNormal="100" zoomScaleSheetLayoutView="100" workbookViewId="0">
      <selection sqref="A1:G1"/>
    </sheetView>
  </sheetViews>
  <sheetFormatPr defaultRowHeight="12.75" x14ac:dyDescent="0.25"/>
  <cols>
    <col min="1" max="1" width="5.7109375" style="11" customWidth="1"/>
    <col min="2" max="2" width="9.85546875" style="8" customWidth="1"/>
    <col min="3" max="3" width="32.85546875" style="11" customWidth="1"/>
    <col min="4" max="4" width="4.85546875" style="8" customWidth="1"/>
    <col min="5" max="5" width="14.5703125" style="8" bestFit="1" customWidth="1"/>
    <col min="6" max="6" width="14.28515625" style="8" bestFit="1" customWidth="1"/>
    <col min="7" max="7" width="15" style="8" bestFit="1" customWidth="1"/>
    <col min="8" max="16384" width="9.140625" style="8"/>
  </cols>
  <sheetData>
    <row r="1" spans="1:7" s="1" customFormat="1" x14ac:dyDescent="0.25">
      <c r="A1" s="203" t="s">
        <v>0</v>
      </c>
      <c r="B1" s="204"/>
      <c r="C1" s="204"/>
      <c r="D1" s="204"/>
      <c r="E1" s="204"/>
      <c r="F1" s="204"/>
      <c r="G1" s="205"/>
    </row>
    <row r="2" spans="1:7" s="1" customFormat="1" x14ac:dyDescent="0.25">
      <c r="A2" s="206" t="s">
        <v>1</v>
      </c>
      <c r="B2" s="207"/>
      <c r="C2" s="207"/>
      <c r="D2" s="207"/>
      <c r="E2" s="207"/>
      <c r="F2" s="207"/>
      <c r="G2" s="208"/>
    </row>
    <row r="3" spans="1:7" s="1" customFormat="1" x14ac:dyDescent="0.25">
      <c r="A3" s="209" t="s">
        <v>2</v>
      </c>
      <c r="B3" s="210"/>
      <c r="C3" s="210"/>
      <c r="D3" s="210"/>
      <c r="E3" s="210"/>
      <c r="F3" s="210"/>
      <c r="G3" s="211"/>
    </row>
    <row r="4" spans="1:7" s="3" customFormat="1" x14ac:dyDescent="0.25">
      <c r="A4" s="116"/>
      <c r="B4" s="2"/>
      <c r="C4" s="2"/>
      <c r="D4" s="2"/>
      <c r="E4" s="2"/>
      <c r="F4" s="115" t="s">
        <v>3</v>
      </c>
      <c r="G4" s="4"/>
    </row>
    <row r="5" spans="1:7" s="1" customFormat="1" ht="15" customHeight="1" x14ac:dyDescent="0.25">
      <c r="A5" s="212" t="s">
        <v>135</v>
      </c>
      <c r="B5" s="213"/>
      <c r="C5" s="213"/>
      <c r="D5" s="213"/>
      <c r="E5" s="213"/>
      <c r="F5" s="113" t="s">
        <v>59</v>
      </c>
      <c r="G5" s="114">
        <v>0</v>
      </c>
    </row>
    <row r="6" spans="1:7" s="1" customFormat="1" ht="15" customHeight="1" x14ac:dyDescent="0.25">
      <c r="A6" s="212" t="s">
        <v>141</v>
      </c>
      <c r="B6" s="213"/>
      <c r="C6" s="213"/>
      <c r="D6" s="213"/>
      <c r="E6" s="213"/>
      <c r="F6" s="24" t="s">
        <v>60</v>
      </c>
      <c r="G6" s="21">
        <v>0</v>
      </c>
    </row>
    <row r="7" spans="1:7" s="1" customFormat="1" ht="25.5" x14ac:dyDescent="0.25">
      <c r="A7" s="198" t="s">
        <v>137</v>
      </c>
      <c r="B7" s="199"/>
      <c r="C7" s="199"/>
      <c r="D7" s="199"/>
      <c r="E7" s="199"/>
      <c r="F7" s="45" t="s">
        <v>92</v>
      </c>
      <c r="G7" s="22">
        <v>0</v>
      </c>
    </row>
    <row r="8" spans="1:7" s="3" customFormat="1" x14ac:dyDescent="0.25">
      <c r="A8" s="117"/>
      <c r="B8" s="2"/>
      <c r="C8" s="2"/>
      <c r="D8" s="5"/>
      <c r="E8" s="2"/>
    </row>
    <row r="9" spans="1:7" x14ac:dyDescent="0.25">
      <c r="A9" s="112" t="s">
        <v>4</v>
      </c>
      <c r="B9" s="6" t="s">
        <v>5</v>
      </c>
      <c r="C9" s="6" t="s">
        <v>6</v>
      </c>
      <c r="D9" s="6" t="s">
        <v>7</v>
      </c>
      <c r="E9" s="7" t="s">
        <v>48</v>
      </c>
      <c r="F9" s="7" t="s">
        <v>49</v>
      </c>
      <c r="G9" s="7" t="s">
        <v>50</v>
      </c>
    </row>
    <row r="10" spans="1:7" x14ac:dyDescent="0.25">
      <c r="A10" s="118"/>
      <c r="B10" s="34"/>
      <c r="C10" s="34"/>
      <c r="D10" s="34"/>
      <c r="E10" s="35"/>
      <c r="F10" s="35"/>
      <c r="G10" s="35"/>
    </row>
    <row r="11" spans="1:7" x14ac:dyDescent="0.25">
      <c r="A11" s="92"/>
      <c r="B11" s="39"/>
      <c r="C11" s="31" t="s">
        <v>70</v>
      </c>
      <c r="D11" s="29"/>
      <c r="E11" s="30"/>
      <c r="F11" s="30"/>
      <c r="G11" s="89"/>
    </row>
    <row r="12" spans="1:7" x14ac:dyDescent="0.25">
      <c r="A12" s="34"/>
      <c r="B12" s="34"/>
      <c r="C12" s="34"/>
      <c r="D12" s="34"/>
      <c r="E12" s="35"/>
      <c r="F12" s="35"/>
      <c r="G12" s="35"/>
    </row>
    <row r="13" spans="1:7" x14ac:dyDescent="0.25">
      <c r="A13" s="132" t="s">
        <v>8</v>
      </c>
      <c r="B13" s="133"/>
      <c r="C13" s="134" t="s">
        <v>142</v>
      </c>
      <c r="D13" s="135"/>
      <c r="E13" s="148"/>
      <c r="F13" s="148"/>
      <c r="G13" s="149"/>
    </row>
    <row r="14" spans="1:7" ht="25.5" x14ac:dyDescent="0.25">
      <c r="A14" s="136" t="s">
        <v>9</v>
      </c>
      <c r="B14" s="13"/>
      <c r="C14" s="138" t="s">
        <v>52</v>
      </c>
      <c r="D14" s="13" t="s">
        <v>143</v>
      </c>
      <c r="E14" s="82">
        <v>1</v>
      </c>
      <c r="F14" s="12"/>
      <c r="G14" s="83">
        <v>0</v>
      </c>
    </row>
    <row r="15" spans="1:7" ht="25.5" x14ac:dyDescent="0.25">
      <c r="A15" s="136" t="s">
        <v>10</v>
      </c>
      <c r="B15" s="137"/>
      <c r="C15" s="138" t="s">
        <v>53</v>
      </c>
      <c r="D15" s="13" t="s">
        <v>143</v>
      </c>
      <c r="E15" s="82">
        <v>1</v>
      </c>
      <c r="F15" s="12"/>
      <c r="G15" s="83">
        <v>0</v>
      </c>
    </row>
    <row r="16" spans="1:7" ht="51" x14ac:dyDescent="0.25">
      <c r="A16" s="136" t="s">
        <v>11</v>
      </c>
      <c r="B16" s="151"/>
      <c r="C16" s="138" t="s">
        <v>115</v>
      </c>
      <c r="D16" s="13" t="s">
        <v>116</v>
      </c>
      <c r="E16" s="82">
        <v>37.5</v>
      </c>
      <c r="F16" s="12"/>
      <c r="G16" s="83">
        <v>0</v>
      </c>
    </row>
    <row r="17" spans="1:7" ht="38.25" x14ac:dyDescent="0.25">
      <c r="A17" s="136" t="s">
        <v>12</v>
      </c>
      <c r="B17" s="137"/>
      <c r="C17" s="138" t="s">
        <v>144</v>
      </c>
      <c r="D17" s="13" t="s">
        <v>116</v>
      </c>
      <c r="E17" s="82">
        <v>24</v>
      </c>
      <c r="F17" s="12"/>
      <c r="G17" s="83">
        <v>0</v>
      </c>
    </row>
    <row r="18" spans="1:7" ht="38.25" x14ac:dyDescent="0.25">
      <c r="A18" s="136" t="s">
        <v>13</v>
      </c>
      <c r="B18" s="137"/>
      <c r="C18" s="138" t="s">
        <v>117</v>
      </c>
      <c r="D18" s="13" t="s">
        <v>116</v>
      </c>
      <c r="E18" s="82">
        <v>32</v>
      </c>
      <c r="F18" s="12"/>
      <c r="G18" s="83">
        <v>0</v>
      </c>
    </row>
    <row r="19" spans="1:7" ht="25.5" x14ac:dyDescent="0.25">
      <c r="A19" s="136" t="s">
        <v>14</v>
      </c>
      <c r="B19" s="9"/>
      <c r="C19" s="139" t="s">
        <v>636</v>
      </c>
      <c r="D19" s="140" t="s">
        <v>116</v>
      </c>
      <c r="E19" s="82">
        <v>2500</v>
      </c>
      <c r="F19" s="12"/>
      <c r="G19" s="83">
        <v>0</v>
      </c>
    </row>
    <row r="20" spans="1:7" ht="25.5" x14ac:dyDescent="0.25">
      <c r="A20" s="136" t="s">
        <v>17</v>
      </c>
      <c r="B20" s="25"/>
      <c r="C20" s="139" t="s">
        <v>118</v>
      </c>
      <c r="D20" s="140" t="s">
        <v>116</v>
      </c>
      <c r="E20" s="82">
        <v>15</v>
      </c>
      <c r="F20" s="12"/>
      <c r="G20" s="83">
        <v>0</v>
      </c>
    </row>
    <row r="21" spans="1:7" ht="25.5" x14ac:dyDescent="0.25">
      <c r="A21" s="136" t="s">
        <v>51</v>
      </c>
      <c r="B21" s="38"/>
      <c r="C21" s="139" t="s">
        <v>145</v>
      </c>
      <c r="D21" s="140" t="s">
        <v>116</v>
      </c>
      <c r="E21" s="82">
        <v>428</v>
      </c>
      <c r="F21" s="12"/>
      <c r="G21" s="83">
        <v>0</v>
      </c>
    </row>
    <row r="22" spans="1:7" ht="38.25" x14ac:dyDescent="0.25">
      <c r="A22" s="136" t="s">
        <v>147</v>
      </c>
      <c r="B22" s="137"/>
      <c r="C22" s="138" t="s">
        <v>146</v>
      </c>
      <c r="D22" s="13" t="s">
        <v>116</v>
      </c>
      <c r="E22" s="82">
        <v>19.5</v>
      </c>
      <c r="F22" s="12"/>
      <c r="G22" s="83">
        <v>0</v>
      </c>
    </row>
    <row r="23" spans="1:7" ht="25.5" x14ac:dyDescent="0.25">
      <c r="A23" s="136" t="s">
        <v>228</v>
      </c>
      <c r="B23" s="141"/>
      <c r="C23" s="138" t="s">
        <v>148</v>
      </c>
      <c r="D23" s="13" t="s">
        <v>116</v>
      </c>
      <c r="E23" s="82">
        <v>19.5</v>
      </c>
      <c r="F23" s="12"/>
      <c r="G23" s="83">
        <v>0</v>
      </c>
    </row>
    <row r="24" spans="1:7" x14ac:dyDescent="0.25">
      <c r="A24" s="132" t="s">
        <v>18</v>
      </c>
      <c r="B24" s="133"/>
      <c r="C24" s="134" t="s">
        <v>149</v>
      </c>
      <c r="D24" s="135"/>
      <c r="E24" s="145"/>
      <c r="F24" s="146"/>
      <c r="G24" s="147"/>
    </row>
    <row r="25" spans="1:7" ht="51" x14ac:dyDescent="0.25">
      <c r="A25" s="142" t="s">
        <v>19</v>
      </c>
      <c r="B25" s="9"/>
      <c r="C25" s="139" t="s">
        <v>150</v>
      </c>
      <c r="D25" s="140" t="s">
        <v>21</v>
      </c>
      <c r="E25" s="82">
        <v>491.1</v>
      </c>
      <c r="F25" s="12"/>
      <c r="G25" s="83">
        <v>0</v>
      </c>
    </row>
    <row r="26" spans="1:7" ht="38.25" x14ac:dyDescent="0.25">
      <c r="A26" s="142" t="s">
        <v>20</v>
      </c>
      <c r="B26" s="9"/>
      <c r="C26" s="143" t="s">
        <v>634</v>
      </c>
      <c r="D26" s="25" t="s">
        <v>21</v>
      </c>
      <c r="E26" s="82">
        <v>739.12</v>
      </c>
      <c r="F26" s="12"/>
      <c r="G26" s="83">
        <v>0</v>
      </c>
    </row>
    <row r="27" spans="1:7" ht="25.5" x14ac:dyDescent="0.25">
      <c r="A27" s="142" t="s">
        <v>151</v>
      </c>
      <c r="B27" s="9"/>
      <c r="C27" s="143" t="s">
        <v>119</v>
      </c>
      <c r="D27" s="25" t="s">
        <v>21</v>
      </c>
      <c r="E27" s="82">
        <v>171.81</v>
      </c>
      <c r="F27" s="12"/>
      <c r="G27" s="83">
        <v>0</v>
      </c>
    </row>
    <row r="28" spans="1:7" x14ac:dyDescent="0.25">
      <c r="A28" s="142" t="s">
        <v>153</v>
      </c>
      <c r="B28" s="9"/>
      <c r="C28" s="143" t="s">
        <v>607</v>
      </c>
      <c r="D28" s="25" t="s">
        <v>116</v>
      </c>
      <c r="E28" s="82">
        <v>416.4</v>
      </c>
      <c r="F28" s="12"/>
      <c r="G28" s="83">
        <v>0</v>
      </c>
    </row>
    <row r="29" spans="1:7" ht="25.5" x14ac:dyDescent="0.25">
      <c r="A29" s="142" t="s">
        <v>154</v>
      </c>
      <c r="B29" s="38"/>
      <c r="C29" s="139" t="s">
        <v>152</v>
      </c>
      <c r="D29" s="140" t="s">
        <v>21</v>
      </c>
      <c r="E29" s="82">
        <v>350</v>
      </c>
      <c r="F29" s="12"/>
      <c r="G29" s="83">
        <v>0</v>
      </c>
    </row>
    <row r="30" spans="1:7" ht="25.5" x14ac:dyDescent="0.25">
      <c r="A30" s="142" t="s">
        <v>155</v>
      </c>
      <c r="B30" s="9"/>
      <c r="C30" s="139" t="s">
        <v>121</v>
      </c>
      <c r="D30" s="140" t="s">
        <v>21</v>
      </c>
      <c r="E30" s="82">
        <v>85.92</v>
      </c>
      <c r="F30" s="12"/>
      <c r="G30" s="83">
        <v>0</v>
      </c>
    </row>
    <row r="31" spans="1:7" ht="38.25" x14ac:dyDescent="0.25">
      <c r="A31" s="142" t="s">
        <v>156</v>
      </c>
      <c r="B31" s="9"/>
      <c r="C31" s="139" t="s">
        <v>122</v>
      </c>
      <c r="D31" s="140" t="s">
        <v>21</v>
      </c>
      <c r="E31" s="82">
        <v>626.29</v>
      </c>
      <c r="F31" s="12"/>
      <c r="G31" s="83">
        <v>0</v>
      </c>
    </row>
    <row r="32" spans="1:7" ht="25.5" x14ac:dyDescent="0.25">
      <c r="A32" s="142" t="s">
        <v>158</v>
      </c>
      <c r="B32" s="9"/>
      <c r="C32" s="139" t="s">
        <v>22</v>
      </c>
      <c r="D32" s="140" t="s">
        <v>21</v>
      </c>
      <c r="E32" s="82">
        <v>71.28</v>
      </c>
      <c r="F32" s="12"/>
      <c r="G32" s="83">
        <v>0</v>
      </c>
    </row>
    <row r="33" spans="1:7" ht="25.5" x14ac:dyDescent="0.25">
      <c r="A33" s="142" t="s">
        <v>606</v>
      </c>
      <c r="B33" s="9"/>
      <c r="C33" s="139" t="s">
        <v>157</v>
      </c>
      <c r="D33" s="140" t="s">
        <v>21</v>
      </c>
      <c r="E33" s="82">
        <v>71.28</v>
      </c>
      <c r="F33" s="12"/>
      <c r="G33" s="83">
        <v>0</v>
      </c>
    </row>
    <row r="34" spans="1:7" x14ac:dyDescent="0.25">
      <c r="A34" s="142" t="s">
        <v>635</v>
      </c>
      <c r="B34" s="9"/>
      <c r="C34" s="139" t="s">
        <v>120</v>
      </c>
      <c r="D34" s="140" t="s">
        <v>21</v>
      </c>
      <c r="E34" s="82">
        <v>613.88</v>
      </c>
      <c r="F34" s="12"/>
      <c r="G34" s="83">
        <v>0</v>
      </c>
    </row>
    <row r="35" spans="1:7" x14ac:dyDescent="0.25">
      <c r="A35" s="132" t="s">
        <v>24</v>
      </c>
      <c r="B35" s="133"/>
      <c r="C35" s="134" t="s">
        <v>159</v>
      </c>
      <c r="D35" s="135"/>
      <c r="E35" s="145"/>
      <c r="F35" s="146"/>
      <c r="G35" s="149"/>
    </row>
    <row r="36" spans="1:7" ht="38.25" x14ac:dyDescent="0.25">
      <c r="A36" s="142" t="s">
        <v>25</v>
      </c>
      <c r="B36" s="9"/>
      <c r="C36" s="150" t="s">
        <v>160</v>
      </c>
      <c r="D36" s="140" t="s">
        <v>21</v>
      </c>
      <c r="E36" s="82">
        <v>33.840000000000003</v>
      </c>
      <c r="F36" s="12"/>
      <c r="G36" s="83">
        <v>0</v>
      </c>
    </row>
    <row r="37" spans="1:7" ht="38.25" x14ac:dyDescent="0.25">
      <c r="A37" s="142" t="s">
        <v>26</v>
      </c>
      <c r="B37" s="9"/>
      <c r="C37" s="139" t="s">
        <v>111</v>
      </c>
      <c r="D37" s="140" t="s">
        <v>116</v>
      </c>
      <c r="E37" s="82">
        <v>821.48</v>
      </c>
      <c r="F37" s="12"/>
      <c r="G37" s="83">
        <v>0</v>
      </c>
    </row>
    <row r="38" spans="1:7" ht="38.25" x14ac:dyDescent="0.25">
      <c r="A38" s="142" t="s">
        <v>27</v>
      </c>
      <c r="B38" s="9"/>
      <c r="C38" s="139" t="s">
        <v>161</v>
      </c>
      <c r="D38" s="140" t="s">
        <v>82</v>
      </c>
      <c r="E38" s="82">
        <v>5788</v>
      </c>
      <c r="F38" s="12"/>
      <c r="G38" s="83">
        <v>0</v>
      </c>
    </row>
    <row r="39" spans="1:7" ht="38.25" x14ac:dyDescent="0.25">
      <c r="A39" s="142" t="s">
        <v>28</v>
      </c>
      <c r="B39" s="9"/>
      <c r="C39" s="139" t="s">
        <v>596</v>
      </c>
      <c r="D39" s="140" t="s">
        <v>82</v>
      </c>
      <c r="E39" s="82">
        <v>821</v>
      </c>
      <c r="F39" s="12"/>
      <c r="G39" s="83">
        <v>0</v>
      </c>
    </row>
    <row r="40" spans="1:7" ht="25.5" x14ac:dyDescent="0.25">
      <c r="A40" s="142" t="s">
        <v>29</v>
      </c>
      <c r="B40" s="9"/>
      <c r="C40" s="139" t="s">
        <v>162</v>
      </c>
      <c r="D40" s="140" t="s">
        <v>21</v>
      </c>
      <c r="E40" s="82">
        <v>9.32</v>
      </c>
      <c r="F40" s="12"/>
      <c r="G40" s="83">
        <v>0</v>
      </c>
    </row>
    <row r="41" spans="1:7" ht="25.5" x14ac:dyDescent="0.25">
      <c r="A41" s="142" t="s">
        <v>64</v>
      </c>
      <c r="B41" s="38"/>
      <c r="C41" s="139" t="s">
        <v>163</v>
      </c>
      <c r="D41" s="140" t="s">
        <v>21</v>
      </c>
      <c r="E41" s="82">
        <v>132.35</v>
      </c>
      <c r="F41" s="12"/>
      <c r="G41" s="83">
        <v>0</v>
      </c>
    </row>
    <row r="42" spans="1:7" x14ac:dyDescent="0.25">
      <c r="A42" s="142" t="s">
        <v>164</v>
      </c>
      <c r="B42" s="9"/>
      <c r="C42" s="139" t="s">
        <v>114</v>
      </c>
      <c r="D42" s="140" t="s">
        <v>21</v>
      </c>
      <c r="E42" s="82">
        <v>24.39</v>
      </c>
      <c r="F42" s="12"/>
      <c r="G42" s="83">
        <v>0</v>
      </c>
    </row>
    <row r="43" spans="1:7" ht="25.5" x14ac:dyDescent="0.25">
      <c r="A43" s="142" t="s">
        <v>165</v>
      </c>
      <c r="B43" s="9"/>
      <c r="C43" s="139" t="s">
        <v>166</v>
      </c>
      <c r="D43" s="140" t="s">
        <v>21</v>
      </c>
      <c r="E43" s="82">
        <v>132.36000000000001</v>
      </c>
      <c r="F43" s="12"/>
      <c r="G43" s="83">
        <v>0</v>
      </c>
    </row>
    <row r="44" spans="1:7" ht="25.5" x14ac:dyDescent="0.25">
      <c r="A44" s="142" t="s">
        <v>167</v>
      </c>
      <c r="B44" s="9"/>
      <c r="C44" s="139" t="s">
        <v>168</v>
      </c>
      <c r="D44" s="140" t="s">
        <v>116</v>
      </c>
      <c r="E44" s="82">
        <v>25.84</v>
      </c>
      <c r="F44" s="12"/>
      <c r="G44" s="83">
        <v>0</v>
      </c>
    </row>
    <row r="45" spans="1:7" x14ac:dyDescent="0.25">
      <c r="A45" s="132" t="s">
        <v>30</v>
      </c>
      <c r="B45" s="133"/>
      <c r="C45" s="134" t="s">
        <v>169</v>
      </c>
      <c r="D45" s="135"/>
      <c r="E45" s="145"/>
      <c r="F45" s="146"/>
      <c r="G45" s="147"/>
    </row>
    <row r="46" spans="1:7" x14ac:dyDescent="0.25">
      <c r="A46" s="142" t="s">
        <v>31</v>
      </c>
      <c r="B46" s="9"/>
      <c r="C46" s="139" t="s">
        <v>170</v>
      </c>
      <c r="D46" s="140" t="s">
        <v>116</v>
      </c>
      <c r="E46" s="82">
        <v>25.84</v>
      </c>
      <c r="F46" s="12"/>
      <c r="G46" s="83">
        <v>0</v>
      </c>
    </row>
    <row r="47" spans="1:7" ht="25.5" x14ac:dyDescent="0.25">
      <c r="A47" s="142" t="s">
        <v>32</v>
      </c>
      <c r="B47" s="9"/>
      <c r="C47" s="139" t="s">
        <v>171</v>
      </c>
      <c r="D47" s="140" t="s">
        <v>116</v>
      </c>
      <c r="E47" s="82">
        <v>39</v>
      </c>
      <c r="F47" s="12"/>
      <c r="G47" s="83">
        <v>0</v>
      </c>
    </row>
    <row r="48" spans="1:7" ht="25.5" x14ac:dyDescent="0.25">
      <c r="A48" s="142" t="s">
        <v>33</v>
      </c>
      <c r="B48" s="38"/>
      <c r="C48" s="139" t="s">
        <v>112</v>
      </c>
      <c r="D48" s="140" t="s">
        <v>21</v>
      </c>
      <c r="E48" s="82">
        <v>0.13</v>
      </c>
      <c r="F48" s="12"/>
      <c r="G48" s="83">
        <v>0</v>
      </c>
    </row>
    <row r="49" spans="1:7" x14ac:dyDescent="0.25">
      <c r="A49" s="132" t="s">
        <v>34</v>
      </c>
      <c r="B49" s="133"/>
      <c r="C49" s="134" t="s">
        <v>172</v>
      </c>
      <c r="D49" s="135"/>
      <c r="E49" s="145"/>
      <c r="F49" s="146"/>
      <c r="G49" s="147"/>
    </row>
    <row r="50" spans="1:7" x14ac:dyDescent="0.25">
      <c r="A50" s="142" t="s">
        <v>35</v>
      </c>
      <c r="B50" s="9"/>
      <c r="C50" s="139" t="s">
        <v>173</v>
      </c>
      <c r="D50" s="140" t="s">
        <v>63</v>
      </c>
      <c r="E50" s="82">
        <v>36.15</v>
      </c>
      <c r="F50" s="12"/>
      <c r="G50" s="83">
        <v>0</v>
      </c>
    </row>
    <row r="51" spans="1:7" ht="38.25" x14ac:dyDescent="0.25">
      <c r="A51" s="142" t="s">
        <v>36</v>
      </c>
      <c r="B51" s="9"/>
      <c r="C51" s="139" t="s">
        <v>174</v>
      </c>
      <c r="D51" s="140" t="s">
        <v>116</v>
      </c>
      <c r="E51" s="82">
        <v>77.8</v>
      </c>
      <c r="F51" s="12"/>
      <c r="G51" s="83">
        <v>0</v>
      </c>
    </row>
    <row r="52" spans="1:7" ht="38.25" x14ac:dyDescent="0.25">
      <c r="A52" s="142" t="s">
        <v>37</v>
      </c>
      <c r="B52" s="9"/>
      <c r="C52" s="139" t="s">
        <v>175</v>
      </c>
      <c r="D52" s="140" t="s">
        <v>116</v>
      </c>
      <c r="E52" s="82">
        <v>531.03</v>
      </c>
      <c r="F52" s="12"/>
      <c r="G52" s="83">
        <v>0</v>
      </c>
    </row>
    <row r="53" spans="1:7" ht="25.5" x14ac:dyDescent="0.25">
      <c r="A53" s="142" t="s">
        <v>38</v>
      </c>
      <c r="B53" s="9"/>
      <c r="C53" s="139" t="s">
        <v>176</v>
      </c>
      <c r="D53" s="140" t="s">
        <v>116</v>
      </c>
      <c r="E53" s="82">
        <v>1520.78</v>
      </c>
      <c r="F53" s="12"/>
      <c r="G53" s="83">
        <v>0</v>
      </c>
    </row>
    <row r="54" spans="1:7" ht="25.5" x14ac:dyDescent="0.25">
      <c r="A54" s="142" t="s">
        <v>65</v>
      </c>
      <c r="B54" s="25"/>
      <c r="C54" s="139" t="s">
        <v>177</v>
      </c>
      <c r="D54" s="140" t="s">
        <v>116</v>
      </c>
      <c r="E54" s="82">
        <v>325.62</v>
      </c>
      <c r="F54" s="12"/>
      <c r="G54" s="83">
        <v>0</v>
      </c>
    </row>
    <row r="55" spans="1:7" ht="25.5" x14ac:dyDescent="0.25">
      <c r="A55" s="142" t="s">
        <v>178</v>
      </c>
      <c r="B55" s="9"/>
      <c r="C55" s="139" t="s">
        <v>179</v>
      </c>
      <c r="D55" s="140" t="s">
        <v>116</v>
      </c>
      <c r="E55" s="82">
        <v>1559.12</v>
      </c>
      <c r="F55" s="12"/>
      <c r="G55" s="83">
        <v>0</v>
      </c>
    </row>
    <row r="56" spans="1:7" ht="25.5" x14ac:dyDescent="0.25">
      <c r="A56" s="142" t="s">
        <v>180</v>
      </c>
      <c r="B56" s="25"/>
      <c r="C56" s="139" t="s">
        <v>181</v>
      </c>
      <c r="D56" s="140" t="s">
        <v>116</v>
      </c>
      <c r="E56" s="82">
        <v>97.74</v>
      </c>
      <c r="F56" s="12"/>
      <c r="G56" s="83">
        <v>0</v>
      </c>
    </row>
    <row r="57" spans="1:7" ht="25.5" x14ac:dyDescent="0.25">
      <c r="A57" s="142" t="s">
        <v>182</v>
      </c>
      <c r="B57" s="25"/>
      <c r="C57" s="139" t="s">
        <v>183</v>
      </c>
      <c r="D57" s="140" t="s">
        <v>116</v>
      </c>
      <c r="E57" s="82">
        <v>162.81</v>
      </c>
      <c r="F57" s="12"/>
      <c r="G57" s="83">
        <v>0</v>
      </c>
    </row>
    <row r="58" spans="1:7" ht="25.5" x14ac:dyDescent="0.25">
      <c r="A58" s="142" t="s">
        <v>184</v>
      </c>
      <c r="B58" s="9"/>
      <c r="C58" s="139" t="s">
        <v>113</v>
      </c>
      <c r="D58" s="140" t="s">
        <v>116</v>
      </c>
      <c r="E58" s="82">
        <v>940</v>
      </c>
      <c r="F58" s="12"/>
      <c r="G58" s="83">
        <v>0</v>
      </c>
    </row>
    <row r="59" spans="1:7" x14ac:dyDescent="0.25">
      <c r="A59" s="132" t="s">
        <v>39</v>
      </c>
      <c r="B59" s="133"/>
      <c r="C59" s="134" t="s">
        <v>185</v>
      </c>
      <c r="D59" s="135"/>
      <c r="E59" s="145"/>
      <c r="F59" s="146"/>
      <c r="G59" s="147"/>
    </row>
    <row r="60" spans="1:7" ht="25.5" x14ac:dyDescent="0.25">
      <c r="A60" s="142" t="s">
        <v>40</v>
      </c>
      <c r="B60" s="9"/>
      <c r="C60" s="139" t="s">
        <v>129</v>
      </c>
      <c r="D60" s="140" t="s">
        <v>16</v>
      </c>
      <c r="E60" s="82">
        <v>1</v>
      </c>
      <c r="F60" s="12"/>
      <c r="G60" s="83">
        <v>0</v>
      </c>
    </row>
    <row r="61" spans="1:7" ht="51" x14ac:dyDescent="0.25">
      <c r="A61" s="142" t="s">
        <v>41</v>
      </c>
      <c r="B61" s="9"/>
      <c r="C61" s="139" t="s">
        <v>124</v>
      </c>
      <c r="D61" s="140" t="s">
        <v>16</v>
      </c>
      <c r="E61" s="82">
        <v>1</v>
      </c>
      <c r="F61" s="12"/>
      <c r="G61" s="83">
        <v>0</v>
      </c>
    </row>
    <row r="62" spans="1:7" ht="51" x14ac:dyDescent="0.25">
      <c r="A62" s="142" t="s">
        <v>42</v>
      </c>
      <c r="B62" s="9"/>
      <c r="C62" s="139" t="s">
        <v>127</v>
      </c>
      <c r="D62" s="140" t="s">
        <v>16</v>
      </c>
      <c r="E62" s="82">
        <v>1</v>
      </c>
      <c r="F62" s="12"/>
      <c r="G62" s="83">
        <v>0</v>
      </c>
    </row>
    <row r="63" spans="1:7" ht="25.5" x14ac:dyDescent="0.25">
      <c r="A63" s="142" t="s">
        <v>66</v>
      </c>
      <c r="B63" s="25"/>
      <c r="C63" s="139" t="s">
        <v>128</v>
      </c>
      <c r="D63" s="140" t="s">
        <v>16</v>
      </c>
      <c r="E63" s="82">
        <v>1</v>
      </c>
      <c r="F63" s="12"/>
      <c r="G63" s="83">
        <v>0</v>
      </c>
    </row>
    <row r="64" spans="1:7" ht="25.5" x14ac:dyDescent="0.25">
      <c r="A64" s="142" t="s">
        <v>75</v>
      </c>
      <c r="B64" s="9"/>
      <c r="C64" s="139" t="s">
        <v>123</v>
      </c>
      <c r="D64" s="140" t="s">
        <v>16</v>
      </c>
      <c r="E64" s="82">
        <v>1</v>
      </c>
      <c r="F64" s="12"/>
      <c r="G64" s="83">
        <v>0</v>
      </c>
    </row>
    <row r="65" spans="1:7" ht="38.25" x14ac:dyDescent="0.25">
      <c r="A65" s="142" t="s">
        <v>76</v>
      </c>
      <c r="B65" s="9"/>
      <c r="C65" s="139" t="s">
        <v>130</v>
      </c>
      <c r="D65" s="140" t="s">
        <v>16</v>
      </c>
      <c r="E65" s="82">
        <v>1</v>
      </c>
      <c r="F65" s="12"/>
      <c r="G65" s="83">
        <v>0</v>
      </c>
    </row>
    <row r="66" spans="1:7" ht="63.75" x14ac:dyDescent="0.25">
      <c r="A66" s="142" t="s">
        <v>67</v>
      </c>
      <c r="B66" s="44"/>
      <c r="C66" s="143" t="s">
        <v>186</v>
      </c>
      <c r="D66" s="25" t="s">
        <v>16</v>
      </c>
      <c r="E66" s="82">
        <v>1</v>
      </c>
      <c r="F66" s="12"/>
      <c r="G66" s="83">
        <v>0</v>
      </c>
    </row>
    <row r="67" spans="1:7" ht="25.5" x14ac:dyDescent="0.25">
      <c r="A67" s="142" t="s">
        <v>68</v>
      </c>
      <c r="B67" s="9"/>
      <c r="C67" s="143" t="s">
        <v>187</v>
      </c>
      <c r="D67" s="25" t="s">
        <v>16</v>
      </c>
      <c r="E67" s="82">
        <v>2</v>
      </c>
      <c r="F67" s="12"/>
      <c r="G67" s="83">
        <v>0</v>
      </c>
    </row>
    <row r="68" spans="1:7" ht="25.5" x14ac:dyDescent="0.25">
      <c r="A68" s="142" t="s">
        <v>69</v>
      </c>
      <c r="B68" s="9"/>
      <c r="C68" s="143" t="s">
        <v>592</v>
      </c>
      <c r="D68" s="25" t="s">
        <v>16</v>
      </c>
      <c r="E68" s="82">
        <v>1</v>
      </c>
      <c r="F68" s="12"/>
      <c r="G68" s="83">
        <v>0</v>
      </c>
    </row>
    <row r="69" spans="1:7" x14ac:dyDescent="0.25">
      <c r="A69" s="132" t="s">
        <v>43</v>
      </c>
      <c r="B69" s="133"/>
      <c r="C69" s="134" t="s">
        <v>188</v>
      </c>
      <c r="D69" s="135"/>
      <c r="E69" s="145"/>
      <c r="F69" s="146"/>
      <c r="G69" s="147"/>
    </row>
    <row r="70" spans="1:7" ht="25.5" x14ac:dyDescent="0.25">
      <c r="A70" s="142" t="s">
        <v>44</v>
      </c>
      <c r="B70" s="25"/>
      <c r="C70" s="139" t="s">
        <v>126</v>
      </c>
      <c r="D70" s="140" t="s">
        <v>16</v>
      </c>
      <c r="E70" s="82">
        <v>4</v>
      </c>
      <c r="F70" s="12"/>
      <c r="G70" s="83">
        <v>0</v>
      </c>
    </row>
    <row r="71" spans="1:7" ht="25.5" x14ac:dyDescent="0.25">
      <c r="A71" s="142" t="s">
        <v>45</v>
      </c>
      <c r="B71" s="9"/>
      <c r="C71" s="139" t="s">
        <v>189</v>
      </c>
      <c r="D71" s="140" t="s">
        <v>116</v>
      </c>
      <c r="E71" s="82">
        <v>3.45</v>
      </c>
      <c r="F71" s="12"/>
      <c r="G71" s="83">
        <v>0</v>
      </c>
    </row>
    <row r="72" spans="1:7" x14ac:dyDescent="0.25">
      <c r="A72" s="142" t="s">
        <v>46</v>
      </c>
      <c r="B72" s="9"/>
      <c r="C72" s="139" t="s">
        <v>190</v>
      </c>
      <c r="D72" s="140" t="s">
        <v>116</v>
      </c>
      <c r="E72" s="82">
        <v>6.72</v>
      </c>
      <c r="F72" s="12"/>
      <c r="G72" s="83">
        <v>0</v>
      </c>
    </row>
    <row r="73" spans="1:7" ht="38.25" x14ac:dyDescent="0.25">
      <c r="A73" s="142" t="s">
        <v>47</v>
      </c>
      <c r="B73" s="9"/>
      <c r="C73" s="139" t="s">
        <v>191</v>
      </c>
      <c r="D73" s="140" t="s">
        <v>16</v>
      </c>
      <c r="E73" s="82">
        <v>1</v>
      </c>
      <c r="F73" s="12"/>
      <c r="G73" s="83">
        <v>0</v>
      </c>
    </row>
    <row r="74" spans="1:7" ht="25.5" x14ac:dyDescent="0.25">
      <c r="A74" s="142" t="s">
        <v>73</v>
      </c>
      <c r="B74" s="38"/>
      <c r="C74" s="144" t="s">
        <v>590</v>
      </c>
      <c r="D74" s="140" t="s">
        <v>16</v>
      </c>
      <c r="E74" s="82">
        <v>1</v>
      </c>
      <c r="F74" s="12"/>
      <c r="G74" s="83">
        <v>0</v>
      </c>
    </row>
    <row r="75" spans="1:7" x14ac:dyDescent="0.25">
      <c r="A75" s="142" t="s">
        <v>84</v>
      </c>
      <c r="B75" s="9"/>
      <c r="C75" s="139" t="s">
        <v>192</v>
      </c>
      <c r="D75" s="140" t="s">
        <v>116</v>
      </c>
      <c r="E75" s="82">
        <v>1.05</v>
      </c>
      <c r="F75" s="12"/>
      <c r="G75" s="83">
        <v>0</v>
      </c>
    </row>
    <row r="76" spans="1:7" x14ac:dyDescent="0.25">
      <c r="A76" s="142" t="s">
        <v>85</v>
      </c>
      <c r="B76" s="9"/>
      <c r="C76" s="139" t="s">
        <v>125</v>
      </c>
      <c r="D76" s="140" t="s">
        <v>116</v>
      </c>
      <c r="E76" s="82">
        <v>5.6</v>
      </c>
      <c r="F76" s="12"/>
      <c r="G76" s="83">
        <v>0</v>
      </c>
    </row>
    <row r="77" spans="1:7" x14ac:dyDescent="0.25">
      <c r="A77" s="132" t="s">
        <v>58</v>
      </c>
      <c r="B77" s="133"/>
      <c r="C77" s="134" t="s">
        <v>600</v>
      </c>
      <c r="D77" s="135"/>
      <c r="E77" s="145"/>
      <c r="F77" s="146"/>
      <c r="G77" s="147"/>
    </row>
    <row r="78" spans="1:7" ht="25.5" x14ac:dyDescent="0.25">
      <c r="A78" s="142" t="s">
        <v>86</v>
      </c>
      <c r="B78" s="9"/>
      <c r="C78" s="143" t="s">
        <v>77</v>
      </c>
      <c r="D78" s="25" t="s">
        <v>116</v>
      </c>
      <c r="E78" s="82">
        <v>424</v>
      </c>
      <c r="F78" s="12"/>
      <c r="G78" s="83">
        <v>0</v>
      </c>
    </row>
    <row r="79" spans="1:7" ht="51" x14ac:dyDescent="0.25">
      <c r="A79" s="142" t="s">
        <v>602</v>
      </c>
      <c r="B79" s="9"/>
      <c r="C79" s="143" t="s">
        <v>588</v>
      </c>
      <c r="D79" s="25" t="s">
        <v>116</v>
      </c>
      <c r="E79" s="82">
        <v>83.5</v>
      </c>
      <c r="F79" s="12"/>
      <c r="G79" s="83">
        <v>0</v>
      </c>
    </row>
    <row r="80" spans="1:7" ht="51" x14ac:dyDescent="0.25">
      <c r="A80" s="142" t="s">
        <v>603</v>
      </c>
      <c r="B80" s="9"/>
      <c r="C80" s="143" t="s">
        <v>605</v>
      </c>
      <c r="D80" s="25" t="s">
        <v>63</v>
      </c>
      <c r="E80" s="82">
        <v>80</v>
      </c>
      <c r="F80" s="12"/>
      <c r="G80" s="83">
        <v>0</v>
      </c>
    </row>
    <row r="81" spans="1:7" ht="38.25" x14ac:dyDescent="0.25">
      <c r="A81" s="142" t="s">
        <v>604</v>
      </c>
      <c r="B81" s="9"/>
      <c r="C81" s="143" t="s">
        <v>131</v>
      </c>
      <c r="D81" s="25" t="s">
        <v>116</v>
      </c>
      <c r="E81" s="82">
        <v>630</v>
      </c>
      <c r="F81" s="12"/>
      <c r="G81" s="83">
        <v>0</v>
      </c>
    </row>
    <row r="82" spans="1:7" x14ac:dyDescent="0.25">
      <c r="A82" s="132" t="s">
        <v>71</v>
      </c>
      <c r="B82" s="133"/>
      <c r="C82" s="134" t="s">
        <v>193</v>
      </c>
      <c r="D82" s="135"/>
      <c r="E82" s="145"/>
      <c r="F82" s="146"/>
      <c r="G82" s="147"/>
    </row>
    <row r="83" spans="1:7" ht="38.25" x14ac:dyDescent="0.25">
      <c r="A83" s="142" t="s">
        <v>86</v>
      </c>
      <c r="B83" s="9"/>
      <c r="C83" s="139" t="s">
        <v>194</v>
      </c>
      <c r="D83" s="140" t="s">
        <v>116</v>
      </c>
      <c r="E83" s="82">
        <v>80.400000000000006</v>
      </c>
      <c r="F83" s="12"/>
      <c r="G83" s="83">
        <v>0</v>
      </c>
    </row>
    <row r="84" spans="1:7" x14ac:dyDescent="0.25">
      <c r="A84" s="132" t="s">
        <v>94</v>
      </c>
      <c r="B84" s="133"/>
      <c r="C84" s="134" t="s">
        <v>195</v>
      </c>
      <c r="D84" s="135"/>
      <c r="E84" s="145"/>
      <c r="F84" s="146"/>
      <c r="G84" s="147"/>
    </row>
    <row r="85" spans="1:7" ht="25.5" x14ac:dyDescent="0.25">
      <c r="A85" s="142" t="s">
        <v>87</v>
      </c>
      <c r="B85" s="9"/>
      <c r="C85" s="139" t="s">
        <v>196</v>
      </c>
      <c r="D85" s="140" t="s">
        <v>63</v>
      </c>
      <c r="E85" s="82">
        <v>201.2</v>
      </c>
      <c r="F85" s="12"/>
      <c r="G85" s="83">
        <v>0</v>
      </c>
    </row>
    <row r="86" spans="1:7" ht="25.5" x14ac:dyDescent="0.25">
      <c r="A86" s="142" t="s">
        <v>88</v>
      </c>
      <c r="B86" s="9"/>
      <c r="C86" s="139" t="s">
        <v>597</v>
      </c>
      <c r="D86" s="140" t="s">
        <v>63</v>
      </c>
      <c r="E86" s="82">
        <v>1149</v>
      </c>
      <c r="F86" s="12"/>
      <c r="G86" s="83">
        <v>0</v>
      </c>
    </row>
    <row r="87" spans="1:7" ht="25.5" x14ac:dyDescent="0.25">
      <c r="A87" s="142" t="s">
        <v>89</v>
      </c>
      <c r="B87" s="38"/>
      <c r="C87" s="144" t="s">
        <v>23</v>
      </c>
      <c r="D87" s="140" t="s">
        <v>16</v>
      </c>
      <c r="E87" s="82">
        <v>109</v>
      </c>
      <c r="F87" s="12"/>
      <c r="G87" s="83">
        <v>0</v>
      </c>
    </row>
    <row r="88" spans="1:7" ht="25.5" x14ac:dyDescent="0.25">
      <c r="A88" s="142" t="s">
        <v>90</v>
      </c>
      <c r="B88" s="38"/>
      <c r="C88" s="144" t="s">
        <v>74</v>
      </c>
      <c r="D88" s="140" t="s">
        <v>16</v>
      </c>
      <c r="E88" s="82">
        <v>61</v>
      </c>
      <c r="F88" s="12"/>
      <c r="G88" s="83">
        <v>0</v>
      </c>
    </row>
    <row r="89" spans="1:7" ht="25.5" x14ac:dyDescent="0.25">
      <c r="A89" s="142" t="s">
        <v>91</v>
      </c>
      <c r="B89" s="38"/>
      <c r="C89" s="139" t="s">
        <v>197</v>
      </c>
      <c r="D89" s="140" t="s">
        <v>62</v>
      </c>
      <c r="E89" s="82">
        <v>15</v>
      </c>
      <c r="F89" s="12"/>
      <c r="G89" s="83">
        <v>0</v>
      </c>
    </row>
    <row r="90" spans="1:7" ht="25.5" x14ac:dyDescent="0.25">
      <c r="A90" s="142" t="s">
        <v>593</v>
      </c>
      <c r="B90" s="38"/>
      <c r="C90" s="139" t="s">
        <v>198</v>
      </c>
      <c r="D90" s="140" t="s">
        <v>62</v>
      </c>
      <c r="E90" s="82">
        <v>27</v>
      </c>
      <c r="F90" s="12"/>
      <c r="G90" s="83">
        <v>0</v>
      </c>
    </row>
    <row r="91" spans="1:7" x14ac:dyDescent="0.25">
      <c r="A91" s="132" t="s">
        <v>202</v>
      </c>
      <c r="B91" s="133"/>
      <c r="C91" s="134" t="s">
        <v>199</v>
      </c>
      <c r="D91" s="135"/>
      <c r="E91" s="145"/>
      <c r="F91" s="146"/>
      <c r="G91" s="147"/>
    </row>
    <row r="92" spans="1:7" ht="25.5" x14ac:dyDescent="0.25">
      <c r="A92" s="142" t="s">
        <v>96</v>
      </c>
      <c r="B92" s="9"/>
      <c r="C92" s="139" t="s">
        <v>132</v>
      </c>
      <c r="D92" s="140" t="s">
        <v>16</v>
      </c>
      <c r="E92" s="82">
        <v>19</v>
      </c>
      <c r="F92" s="12"/>
      <c r="G92" s="83">
        <v>0</v>
      </c>
    </row>
    <row r="93" spans="1:7" ht="51" x14ac:dyDescent="0.25">
      <c r="A93" s="142" t="s">
        <v>97</v>
      </c>
      <c r="B93" s="9"/>
      <c r="C93" s="139" t="s">
        <v>200</v>
      </c>
      <c r="D93" s="140" t="s">
        <v>16</v>
      </c>
      <c r="E93" s="82">
        <v>4</v>
      </c>
      <c r="F93" s="12"/>
      <c r="G93" s="83">
        <v>0</v>
      </c>
    </row>
    <row r="94" spans="1:7" x14ac:dyDescent="0.25">
      <c r="A94" s="142" t="s">
        <v>98</v>
      </c>
      <c r="B94" s="9"/>
      <c r="C94" s="139" t="s">
        <v>201</v>
      </c>
      <c r="D94" s="140" t="s">
        <v>16</v>
      </c>
      <c r="E94" s="82">
        <v>4</v>
      </c>
      <c r="F94" s="12"/>
      <c r="G94" s="83">
        <v>0</v>
      </c>
    </row>
    <row r="95" spans="1:7" ht="51" x14ac:dyDescent="0.25">
      <c r="A95" s="142" t="s">
        <v>99</v>
      </c>
      <c r="B95" s="44"/>
      <c r="C95" s="143" t="s">
        <v>598</v>
      </c>
      <c r="D95" s="25" t="s">
        <v>16</v>
      </c>
      <c r="E95" s="82">
        <v>7</v>
      </c>
      <c r="F95" s="12"/>
      <c r="G95" s="83">
        <v>0</v>
      </c>
    </row>
    <row r="96" spans="1:7" ht="51" x14ac:dyDescent="0.25">
      <c r="A96" s="142" t="s">
        <v>100</v>
      </c>
      <c r="B96" s="38"/>
      <c r="C96" s="16" t="s">
        <v>589</v>
      </c>
      <c r="D96" s="140" t="s">
        <v>116</v>
      </c>
      <c r="E96" s="82">
        <v>3.4</v>
      </c>
      <c r="F96" s="12"/>
      <c r="G96" s="83">
        <v>0</v>
      </c>
    </row>
    <row r="97" spans="1:7" x14ac:dyDescent="0.25">
      <c r="A97" s="132" t="s">
        <v>213</v>
      </c>
      <c r="B97" s="133"/>
      <c r="C97" s="134" t="s">
        <v>203</v>
      </c>
      <c r="D97" s="135"/>
      <c r="E97" s="145"/>
      <c r="F97" s="146"/>
      <c r="G97" s="147"/>
    </row>
    <row r="98" spans="1:7" x14ac:dyDescent="0.25">
      <c r="A98" s="142" t="s">
        <v>204</v>
      </c>
      <c r="B98" s="9"/>
      <c r="C98" s="143" t="s">
        <v>591</v>
      </c>
      <c r="D98" s="25" t="s">
        <v>16</v>
      </c>
      <c r="E98" s="82">
        <v>7</v>
      </c>
      <c r="F98" s="12"/>
      <c r="G98" s="83">
        <v>0</v>
      </c>
    </row>
    <row r="99" spans="1:7" x14ac:dyDescent="0.25">
      <c r="A99" s="142" t="s">
        <v>205</v>
      </c>
      <c r="B99" s="9"/>
      <c r="C99" s="143" t="s">
        <v>206</v>
      </c>
      <c r="D99" s="25" t="s">
        <v>16</v>
      </c>
      <c r="E99" s="82">
        <v>4</v>
      </c>
      <c r="F99" s="12"/>
      <c r="G99" s="83">
        <v>0</v>
      </c>
    </row>
    <row r="100" spans="1:7" x14ac:dyDescent="0.25">
      <c r="A100" s="142" t="s">
        <v>207</v>
      </c>
      <c r="B100" s="9"/>
      <c r="C100" s="143" t="s">
        <v>208</v>
      </c>
      <c r="D100" s="25" t="s">
        <v>16</v>
      </c>
      <c r="E100" s="82">
        <v>2</v>
      </c>
      <c r="F100" s="12"/>
      <c r="G100" s="83">
        <v>0</v>
      </c>
    </row>
    <row r="101" spans="1:7" x14ac:dyDescent="0.25">
      <c r="A101" s="142" t="s">
        <v>209</v>
      </c>
      <c r="B101" s="38"/>
      <c r="C101" s="143" t="s">
        <v>210</v>
      </c>
      <c r="D101" s="25" t="s">
        <v>16</v>
      </c>
      <c r="E101" s="82">
        <v>2</v>
      </c>
      <c r="F101" s="12"/>
      <c r="G101" s="83">
        <v>0</v>
      </c>
    </row>
    <row r="102" spans="1:7" x14ac:dyDescent="0.25">
      <c r="A102" s="142" t="s">
        <v>211</v>
      </c>
      <c r="B102" s="38"/>
      <c r="C102" s="143" t="s">
        <v>212</v>
      </c>
      <c r="D102" s="25" t="s">
        <v>16</v>
      </c>
      <c r="E102" s="82">
        <v>1</v>
      </c>
      <c r="F102" s="12"/>
      <c r="G102" s="83">
        <v>0</v>
      </c>
    </row>
    <row r="103" spans="1:7" x14ac:dyDescent="0.25">
      <c r="A103" s="132" t="s">
        <v>601</v>
      </c>
      <c r="B103" s="133"/>
      <c r="C103" s="134" t="s">
        <v>214</v>
      </c>
      <c r="D103" s="135"/>
      <c r="E103" s="145"/>
      <c r="F103" s="146"/>
      <c r="G103" s="147"/>
    </row>
    <row r="104" spans="1:7" ht="38.25" x14ac:dyDescent="0.25">
      <c r="A104" s="142" t="s">
        <v>215</v>
      </c>
      <c r="B104" s="9"/>
      <c r="C104" s="139" t="s">
        <v>599</v>
      </c>
      <c r="D104" s="140" t="s">
        <v>16</v>
      </c>
      <c r="E104" s="82">
        <v>2</v>
      </c>
      <c r="F104" s="12"/>
      <c r="G104" s="83">
        <v>0</v>
      </c>
    </row>
    <row r="105" spans="1:7" ht="38.25" x14ac:dyDescent="0.25">
      <c r="A105" s="142" t="s">
        <v>216</v>
      </c>
      <c r="B105" s="9"/>
      <c r="C105" s="139" t="s">
        <v>217</v>
      </c>
      <c r="D105" s="140" t="s">
        <v>63</v>
      </c>
      <c r="E105" s="82">
        <v>192</v>
      </c>
      <c r="F105" s="12"/>
      <c r="G105" s="83">
        <v>0</v>
      </c>
    </row>
    <row r="106" spans="1:7" ht="38.25" x14ac:dyDescent="0.25">
      <c r="A106" s="142" t="s">
        <v>218</v>
      </c>
      <c r="B106" s="25"/>
      <c r="C106" s="139" t="s">
        <v>133</v>
      </c>
      <c r="D106" s="140" t="s">
        <v>16</v>
      </c>
      <c r="E106" s="82">
        <v>4</v>
      </c>
      <c r="F106" s="12"/>
      <c r="G106" s="83">
        <v>0</v>
      </c>
    </row>
    <row r="107" spans="1:7" ht="25.5" x14ac:dyDescent="0.25">
      <c r="A107" s="142" t="s">
        <v>594</v>
      </c>
      <c r="B107" s="25"/>
      <c r="C107" s="139" t="s">
        <v>595</v>
      </c>
      <c r="D107" s="140" t="s">
        <v>16</v>
      </c>
      <c r="E107" s="82">
        <v>3</v>
      </c>
      <c r="F107" s="12"/>
      <c r="G107" s="83">
        <v>0</v>
      </c>
    </row>
    <row r="108" spans="1:7" x14ac:dyDescent="0.25">
      <c r="A108" s="98"/>
      <c r="B108" s="99"/>
      <c r="C108" s="100"/>
      <c r="D108" s="99"/>
      <c r="E108" s="19"/>
      <c r="F108" s="19" t="s">
        <v>54</v>
      </c>
      <c r="G108" s="101">
        <v>0</v>
      </c>
    </row>
    <row r="109" spans="1:7" x14ac:dyDescent="0.25">
      <c r="A109" s="102"/>
      <c r="B109" s="103"/>
      <c r="C109" s="104" t="s">
        <v>55</v>
      </c>
      <c r="D109" s="103" t="s">
        <v>56</v>
      </c>
      <c r="E109" s="130"/>
      <c r="F109" s="152"/>
      <c r="G109" s="106">
        <v>0</v>
      </c>
    </row>
    <row r="110" spans="1:7" x14ac:dyDescent="0.25">
      <c r="A110" s="119"/>
      <c r="B110" s="120"/>
      <c r="C110" s="121"/>
      <c r="D110" s="120"/>
      <c r="E110" s="120"/>
      <c r="F110" s="120"/>
      <c r="G110" s="122"/>
    </row>
    <row r="111" spans="1:7" x14ac:dyDescent="0.25">
      <c r="A111" s="107"/>
      <c r="B111" s="108"/>
      <c r="C111" s="109"/>
      <c r="D111" s="108"/>
      <c r="E111" s="108"/>
      <c r="F111" s="110" t="s">
        <v>57</v>
      </c>
      <c r="G111" s="111">
        <v>0</v>
      </c>
    </row>
    <row r="112" spans="1:7" x14ac:dyDescent="0.25">
      <c r="A112" s="90"/>
      <c r="B112" s="33"/>
      <c r="C112" s="34"/>
      <c r="D112" s="34"/>
      <c r="E112" s="35"/>
      <c r="F112" s="35"/>
      <c r="G112" s="35"/>
    </row>
    <row r="113" spans="1:7" x14ac:dyDescent="0.25">
      <c r="A113" s="92"/>
      <c r="B113" s="32"/>
      <c r="C113" s="31" t="s">
        <v>93</v>
      </c>
      <c r="D113" s="29"/>
      <c r="E113" s="30"/>
      <c r="F113" s="30"/>
      <c r="G113" s="89"/>
    </row>
    <row r="114" spans="1:7" x14ac:dyDescent="0.25">
      <c r="A114" s="91"/>
      <c r="B114" s="34"/>
      <c r="C114" s="36"/>
      <c r="D114" s="34"/>
      <c r="E114" s="35"/>
      <c r="F114" s="35"/>
      <c r="G114" s="35"/>
    </row>
    <row r="115" spans="1:7" x14ac:dyDescent="0.25">
      <c r="A115" s="155" t="s">
        <v>8</v>
      </c>
      <c r="B115" s="156"/>
      <c r="C115" s="157" t="s">
        <v>72</v>
      </c>
      <c r="D115" s="156"/>
      <c r="E115" s="158"/>
      <c r="F115" s="158"/>
      <c r="G115" s="159"/>
    </row>
    <row r="116" spans="1:7" x14ac:dyDescent="0.25">
      <c r="A116" s="160" t="s">
        <v>9</v>
      </c>
      <c r="B116" s="161"/>
      <c r="C116" s="162" t="s">
        <v>219</v>
      </c>
      <c r="D116" s="163" t="s">
        <v>62</v>
      </c>
      <c r="E116" s="164">
        <v>1</v>
      </c>
      <c r="F116" s="165"/>
      <c r="G116" s="166">
        <v>0</v>
      </c>
    </row>
    <row r="117" spans="1:7" ht="25.5" x14ac:dyDescent="0.25">
      <c r="A117" s="10" t="s">
        <v>10</v>
      </c>
      <c r="B117" s="17"/>
      <c r="C117" s="16" t="s">
        <v>220</v>
      </c>
      <c r="D117" s="13" t="s">
        <v>62</v>
      </c>
      <c r="E117" s="82">
        <v>2</v>
      </c>
      <c r="F117" s="12"/>
      <c r="G117" s="83">
        <v>0</v>
      </c>
    </row>
    <row r="118" spans="1:7" ht="25.5" x14ac:dyDescent="0.25">
      <c r="A118" s="10" t="s">
        <v>11</v>
      </c>
      <c r="B118" s="17"/>
      <c r="C118" s="16" t="s">
        <v>221</v>
      </c>
      <c r="D118" s="13" t="s">
        <v>62</v>
      </c>
      <c r="E118" s="82">
        <v>5</v>
      </c>
      <c r="F118" s="12"/>
      <c r="G118" s="83">
        <v>0</v>
      </c>
    </row>
    <row r="119" spans="1:7" x14ac:dyDescent="0.25">
      <c r="A119" s="10" t="s">
        <v>12</v>
      </c>
      <c r="B119" s="17"/>
      <c r="C119" s="153" t="s">
        <v>222</v>
      </c>
      <c r="D119" s="28" t="s">
        <v>16</v>
      </c>
      <c r="E119" s="82">
        <v>94</v>
      </c>
      <c r="F119" s="12"/>
      <c r="G119" s="83">
        <v>0</v>
      </c>
    </row>
    <row r="120" spans="1:7" x14ac:dyDescent="0.25">
      <c r="A120" s="10" t="s">
        <v>13</v>
      </c>
      <c r="B120" s="17"/>
      <c r="C120" s="153" t="s">
        <v>223</v>
      </c>
      <c r="D120" s="28" t="s">
        <v>16</v>
      </c>
      <c r="E120" s="82">
        <v>208</v>
      </c>
      <c r="F120" s="12"/>
      <c r="G120" s="83">
        <v>0</v>
      </c>
    </row>
    <row r="121" spans="1:7" x14ac:dyDescent="0.25">
      <c r="A121" s="10" t="s">
        <v>14</v>
      </c>
      <c r="B121" s="17"/>
      <c r="C121" s="153" t="s">
        <v>224</v>
      </c>
      <c r="D121" s="28" t="s">
        <v>16</v>
      </c>
      <c r="E121" s="82">
        <v>4</v>
      </c>
      <c r="F121" s="12"/>
      <c r="G121" s="83">
        <v>0</v>
      </c>
    </row>
    <row r="122" spans="1:7" x14ac:dyDescent="0.25">
      <c r="A122" s="10" t="s">
        <v>17</v>
      </c>
      <c r="B122" s="17"/>
      <c r="C122" s="16" t="s">
        <v>225</v>
      </c>
      <c r="D122" s="13" t="s">
        <v>82</v>
      </c>
      <c r="E122" s="82">
        <v>0.63</v>
      </c>
      <c r="F122" s="12"/>
      <c r="G122" s="83">
        <v>0</v>
      </c>
    </row>
    <row r="123" spans="1:7" ht="25.5" x14ac:dyDescent="0.25">
      <c r="A123" s="10" t="s">
        <v>51</v>
      </c>
      <c r="B123" s="38"/>
      <c r="C123" s="26" t="s">
        <v>226</v>
      </c>
      <c r="D123" s="13" t="s">
        <v>62</v>
      </c>
      <c r="E123" s="82">
        <v>79</v>
      </c>
      <c r="F123" s="12"/>
      <c r="G123" s="83">
        <v>0</v>
      </c>
    </row>
    <row r="124" spans="1:7" ht="25.5" x14ac:dyDescent="0.25">
      <c r="A124" s="10" t="s">
        <v>147</v>
      </c>
      <c r="B124" s="38"/>
      <c r="C124" s="26" t="s">
        <v>227</v>
      </c>
      <c r="D124" s="13" t="s">
        <v>62</v>
      </c>
      <c r="E124" s="82">
        <v>52</v>
      </c>
      <c r="F124" s="12"/>
      <c r="G124" s="83">
        <v>0</v>
      </c>
    </row>
    <row r="125" spans="1:7" ht="25.5" x14ac:dyDescent="0.25">
      <c r="A125" s="10" t="s">
        <v>228</v>
      </c>
      <c r="B125" s="38"/>
      <c r="C125" s="26" t="s">
        <v>229</v>
      </c>
      <c r="D125" s="42" t="s">
        <v>62</v>
      </c>
      <c r="E125" s="82">
        <v>26</v>
      </c>
      <c r="F125" s="12"/>
      <c r="G125" s="83">
        <v>0</v>
      </c>
    </row>
    <row r="126" spans="1:7" ht="25.5" x14ac:dyDescent="0.25">
      <c r="A126" s="10" t="s">
        <v>230</v>
      </c>
      <c r="B126" s="38"/>
      <c r="C126" s="26" t="s">
        <v>231</v>
      </c>
      <c r="D126" s="13" t="s">
        <v>62</v>
      </c>
      <c r="E126" s="82">
        <v>19</v>
      </c>
      <c r="F126" s="12"/>
      <c r="G126" s="83">
        <v>0</v>
      </c>
    </row>
    <row r="127" spans="1:7" ht="25.5" x14ac:dyDescent="0.25">
      <c r="A127" s="10" t="s">
        <v>232</v>
      </c>
      <c r="B127" s="17"/>
      <c r="C127" s="26" t="s">
        <v>233</v>
      </c>
      <c r="D127" s="13" t="s">
        <v>62</v>
      </c>
      <c r="E127" s="82">
        <v>2</v>
      </c>
      <c r="F127" s="12"/>
      <c r="G127" s="83">
        <v>0</v>
      </c>
    </row>
    <row r="128" spans="1:7" x14ac:dyDescent="0.25">
      <c r="A128" s="10" t="s">
        <v>234</v>
      </c>
      <c r="B128" s="17"/>
      <c r="C128" s="16" t="s">
        <v>235</v>
      </c>
      <c r="D128" s="13" t="s">
        <v>16</v>
      </c>
      <c r="E128" s="82">
        <v>2</v>
      </c>
      <c r="F128" s="12"/>
      <c r="G128" s="83">
        <v>0</v>
      </c>
    </row>
    <row r="129" spans="1:7" x14ac:dyDescent="0.25">
      <c r="A129" s="10" t="s">
        <v>236</v>
      </c>
      <c r="B129" s="17"/>
      <c r="C129" s="16" t="s">
        <v>237</v>
      </c>
      <c r="D129" s="13" t="s">
        <v>16</v>
      </c>
      <c r="E129" s="82">
        <v>2</v>
      </c>
      <c r="F129" s="12"/>
      <c r="G129" s="83">
        <v>0</v>
      </c>
    </row>
    <row r="130" spans="1:7" x14ac:dyDescent="0.25">
      <c r="A130" s="10" t="s">
        <v>238</v>
      </c>
      <c r="B130" s="17"/>
      <c r="C130" s="16" t="s">
        <v>239</v>
      </c>
      <c r="D130" s="13" t="s">
        <v>16</v>
      </c>
      <c r="E130" s="82">
        <v>4</v>
      </c>
      <c r="F130" s="12"/>
      <c r="G130" s="83">
        <v>0</v>
      </c>
    </row>
    <row r="131" spans="1:7" x14ac:dyDescent="0.25">
      <c r="A131" s="10" t="s">
        <v>240</v>
      </c>
      <c r="B131" s="17"/>
      <c r="C131" s="16" t="s">
        <v>241</v>
      </c>
      <c r="D131" s="13" t="s">
        <v>16</v>
      </c>
      <c r="E131" s="82">
        <v>1</v>
      </c>
      <c r="F131" s="12"/>
      <c r="G131" s="83">
        <v>0</v>
      </c>
    </row>
    <row r="132" spans="1:7" ht="25.5" x14ac:dyDescent="0.25">
      <c r="A132" s="10" t="s">
        <v>242</v>
      </c>
      <c r="B132" s="17"/>
      <c r="C132" s="16" t="s">
        <v>243</v>
      </c>
      <c r="D132" s="13" t="s">
        <v>63</v>
      </c>
      <c r="E132" s="82">
        <v>215</v>
      </c>
      <c r="F132" s="12"/>
      <c r="G132" s="83">
        <v>0</v>
      </c>
    </row>
    <row r="133" spans="1:7" ht="25.5" x14ac:dyDescent="0.25">
      <c r="A133" s="10" t="s">
        <v>244</v>
      </c>
      <c r="B133" s="17"/>
      <c r="C133" s="16" t="s">
        <v>245</v>
      </c>
      <c r="D133" s="13" t="s">
        <v>63</v>
      </c>
      <c r="E133" s="82">
        <v>835</v>
      </c>
      <c r="F133" s="12"/>
      <c r="G133" s="83">
        <v>0</v>
      </c>
    </row>
    <row r="134" spans="1:7" ht="25.5" x14ac:dyDescent="0.25">
      <c r="A134" s="10" t="s">
        <v>246</v>
      </c>
      <c r="B134" s="17"/>
      <c r="C134" s="16" t="s">
        <v>247</v>
      </c>
      <c r="D134" s="13" t="s">
        <v>63</v>
      </c>
      <c r="E134" s="82">
        <v>25</v>
      </c>
      <c r="F134" s="12"/>
      <c r="G134" s="83">
        <v>0</v>
      </c>
    </row>
    <row r="135" spans="1:7" ht="25.5" x14ac:dyDescent="0.25">
      <c r="A135" s="10" t="s">
        <v>248</v>
      </c>
      <c r="B135" s="17"/>
      <c r="C135" s="16" t="s">
        <v>249</v>
      </c>
      <c r="D135" s="13" t="s">
        <v>63</v>
      </c>
      <c r="E135" s="82">
        <v>1535</v>
      </c>
      <c r="F135" s="12"/>
      <c r="G135" s="83">
        <v>0</v>
      </c>
    </row>
    <row r="136" spans="1:7" ht="25.5" x14ac:dyDescent="0.25">
      <c r="A136" s="10" t="s">
        <v>250</v>
      </c>
      <c r="B136" s="17"/>
      <c r="C136" s="16" t="s">
        <v>251</v>
      </c>
      <c r="D136" s="13" t="s">
        <v>63</v>
      </c>
      <c r="E136" s="82">
        <v>190</v>
      </c>
      <c r="F136" s="12"/>
      <c r="G136" s="83">
        <v>0</v>
      </c>
    </row>
    <row r="137" spans="1:7" x14ac:dyDescent="0.25">
      <c r="A137" s="10" t="s">
        <v>252</v>
      </c>
      <c r="B137" s="17"/>
      <c r="C137" s="16" t="s">
        <v>253</v>
      </c>
      <c r="D137" s="13" t="s">
        <v>63</v>
      </c>
      <c r="E137" s="82">
        <v>115</v>
      </c>
      <c r="F137" s="12"/>
      <c r="G137" s="83">
        <v>0</v>
      </c>
    </row>
    <row r="138" spans="1:7" ht="25.5" x14ac:dyDescent="0.25">
      <c r="A138" s="10" t="s">
        <v>254</v>
      </c>
      <c r="B138" s="17"/>
      <c r="C138" s="16" t="s">
        <v>255</v>
      </c>
      <c r="D138" s="13" t="s">
        <v>62</v>
      </c>
      <c r="E138" s="82">
        <v>2</v>
      </c>
      <c r="F138" s="12"/>
      <c r="G138" s="83">
        <v>0</v>
      </c>
    </row>
    <row r="139" spans="1:7" ht="25.5" x14ac:dyDescent="0.25">
      <c r="A139" s="10" t="s">
        <v>256</v>
      </c>
      <c r="B139" s="17"/>
      <c r="C139" s="16" t="s">
        <v>630</v>
      </c>
      <c r="D139" s="13" t="s">
        <v>62</v>
      </c>
      <c r="E139" s="82">
        <v>3</v>
      </c>
      <c r="F139" s="12"/>
      <c r="G139" s="83">
        <v>0</v>
      </c>
    </row>
    <row r="140" spans="1:7" x14ac:dyDescent="0.25">
      <c r="A140" s="10" t="s">
        <v>257</v>
      </c>
      <c r="B140" s="17"/>
      <c r="C140" s="16" t="s">
        <v>258</v>
      </c>
      <c r="D140" s="13" t="s">
        <v>63</v>
      </c>
      <c r="E140" s="82">
        <v>24</v>
      </c>
      <c r="F140" s="12"/>
      <c r="G140" s="83">
        <v>0</v>
      </c>
    </row>
    <row r="141" spans="1:7" x14ac:dyDescent="0.25">
      <c r="A141" s="10" t="s">
        <v>259</v>
      </c>
      <c r="B141" s="17"/>
      <c r="C141" s="16" t="s">
        <v>260</v>
      </c>
      <c r="D141" s="13" t="s">
        <v>62</v>
      </c>
      <c r="E141" s="82">
        <v>12</v>
      </c>
      <c r="F141" s="12"/>
      <c r="G141" s="83">
        <v>0</v>
      </c>
    </row>
    <row r="142" spans="1:7" x14ac:dyDescent="0.25">
      <c r="A142" s="10" t="s">
        <v>261</v>
      </c>
      <c r="B142" s="17"/>
      <c r="C142" s="16" t="s">
        <v>262</v>
      </c>
      <c r="D142" s="13" t="s">
        <v>62</v>
      </c>
      <c r="E142" s="82">
        <v>1</v>
      </c>
      <c r="F142" s="12"/>
      <c r="G142" s="83">
        <v>0</v>
      </c>
    </row>
    <row r="143" spans="1:7" ht="25.5" x14ac:dyDescent="0.25">
      <c r="A143" s="10" t="s">
        <v>263</v>
      </c>
      <c r="B143" s="17"/>
      <c r="C143" s="40" t="s">
        <v>569</v>
      </c>
      <c r="D143" s="13" t="s">
        <v>62</v>
      </c>
      <c r="E143" s="82">
        <v>1</v>
      </c>
      <c r="F143" s="12"/>
      <c r="G143" s="83">
        <v>0</v>
      </c>
    </row>
    <row r="144" spans="1:7" ht="25.5" x14ac:dyDescent="0.25">
      <c r="A144" s="10" t="s">
        <v>264</v>
      </c>
      <c r="B144" s="17"/>
      <c r="C144" s="16" t="s">
        <v>570</v>
      </c>
      <c r="D144" s="13" t="s">
        <v>62</v>
      </c>
      <c r="E144" s="82">
        <v>2</v>
      </c>
      <c r="F144" s="12"/>
      <c r="G144" s="83">
        <v>0</v>
      </c>
    </row>
    <row r="145" spans="1:7" ht="25.5" x14ac:dyDescent="0.25">
      <c r="A145" s="10" t="s">
        <v>265</v>
      </c>
      <c r="B145" s="17"/>
      <c r="C145" s="16" t="s">
        <v>571</v>
      </c>
      <c r="D145" s="13" t="s">
        <v>62</v>
      </c>
      <c r="E145" s="82">
        <v>1</v>
      </c>
      <c r="F145" s="12"/>
      <c r="G145" s="83">
        <v>0</v>
      </c>
    </row>
    <row r="146" spans="1:7" ht="25.5" x14ac:dyDescent="0.25">
      <c r="A146" s="10" t="s">
        <v>266</v>
      </c>
      <c r="B146" s="17"/>
      <c r="C146" s="16" t="s">
        <v>572</v>
      </c>
      <c r="D146" s="13" t="s">
        <v>62</v>
      </c>
      <c r="E146" s="82">
        <v>1</v>
      </c>
      <c r="F146" s="12"/>
      <c r="G146" s="83">
        <v>0</v>
      </c>
    </row>
    <row r="147" spans="1:7" x14ac:dyDescent="0.25">
      <c r="A147" s="10" t="s">
        <v>267</v>
      </c>
      <c r="B147" s="17"/>
      <c r="C147" s="16" t="s">
        <v>268</v>
      </c>
      <c r="D147" s="13" t="s">
        <v>16</v>
      </c>
      <c r="E147" s="82">
        <v>1</v>
      </c>
      <c r="F147" s="12"/>
      <c r="G147" s="83">
        <v>0</v>
      </c>
    </row>
    <row r="148" spans="1:7" ht="25.5" x14ac:dyDescent="0.25">
      <c r="A148" s="10" t="s">
        <v>269</v>
      </c>
      <c r="B148" s="17"/>
      <c r="C148" s="16" t="s">
        <v>270</v>
      </c>
      <c r="D148" s="13" t="s">
        <v>16</v>
      </c>
      <c r="E148" s="82">
        <v>8</v>
      </c>
      <c r="F148" s="12"/>
      <c r="G148" s="83">
        <v>0</v>
      </c>
    </row>
    <row r="149" spans="1:7" ht="25.5" x14ac:dyDescent="0.25">
      <c r="A149" s="10" t="s">
        <v>271</v>
      </c>
      <c r="B149" s="17"/>
      <c r="C149" s="16" t="s">
        <v>272</v>
      </c>
      <c r="D149" s="13" t="s">
        <v>16</v>
      </c>
      <c r="E149" s="82">
        <v>7</v>
      </c>
      <c r="F149" s="12"/>
      <c r="G149" s="83">
        <v>0</v>
      </c>
    </row>
    <row r="150" spans="1:7" ht="25.5" x14ac:dyDescent="0.25">
      <c r="A150" s="10" t="s">
        <v>273</v>
      </c>
      <c r="B150" s="17"/>
      <c r="C150" s="16" t="s">
        <v>274</v>
      </c>
      <c r="D150" s="13" t="s">
        <v>16</v>
      </c>
      <c r="E150" s="82">
        <v>8</v>
      </c>
      <c r="F150" s="12"/>
      <c r="G150" s="83">
        <v>0</v>
      </c>
    </row>
    <row r="151" spans="1:7" ht="25.5" x14ac:dyDescent="0.25">
      <c r="A151" s="10" t="s">
        <v>275</v>
      </c>
      <c r="B151" s="17"/>
      <c r="C151" s="16" t="s">
        <v>276</v>
      </c>
      <c r="D151" s="13" t="s">
        <v>16</v>
      </c>
      <c r="E151" s="82">
        <v>4</v>
      </c>
      <c r="F151" s="12"/>
      <c r="G151" s="83">
        <v>0</v>
      </c>
    </row>
    <row r="152" spans="1:7" x14ac:dyDescent="0.25">
      <c r="A152" s="10" t="s">
        <v>277</v>
      </c>
      <c r="B152" s="17"/>
      <c r="C152" s="16" t="s">
        <v>582</v>
      </c>
      <c r="D152" s="13" t="s">
        <v>62</v>
      </c>
      <c r="E152" s="82">
        <v>3</v>
      </c>
      <c r="F152" s="12"/>
      <c r="G152" s="83">
        <v>0</v>
      </c>
    </row>
    <row r="153" spans="1:7" ht="25.5" x14ac:dyDescent="0.25">
      <c r="A153" s="10" t="s">
        <v>278</v>
      </c>
      <c r="B153" s="17"/>
      <c r="C153" s="16" t="s">
        <v>610</v>
      </c>
      <c r="D153" s="13" t="s">
        <v>62</v>
      </c>
      <c r="E153" s="82">
        <v>2</v>
      </c>
      <c r="F153" s="12"/>
      <c r="G153" s="83">
        <v>0</v>
      </c>
    </row>
    <row r="154" spans="1:7" ht="25.5" x14ac:dyDescent="0.25">
      <c r="A154" s="10" t="s">
        <v>279</v>
      </c>
      <c r="B154" s="17"/>
      <c r="C154" s="41" t="s">
        <v>627</v>
      </c>
      <c r="D154" s="37" t="s">
        <v>62</v>
      </c>
      <c r="E154" s="82">
        <v>1</v>
      </c>
      <c r="F154" s="12"/>
      <c r="G154" s="83">
        <v>0</v>
      </c>
    </row>
    <row r="155" spans="1:7" ht="25.5" x14ac:dyDescent="0.25">
      <c r="A155" s="10" t="s">
        <v>280</v>
      </c>
      <c r="B155" s="17"/>
      <c r="C155" s="16" t="s">
        <v>611</v>
      </c>
      <c r="D155" s="13" t="s">
        <v>62</v>
      </c>
      <c r="E155" s="82">
        <v>3</v>
      </c>
      <c r="F155" s="12"/>
      <c r="G155" s="83">
        <v>0</v>
      </c>
    </row>
    <row r="156" spans="1:7" ht="25.5" x14ac:dyDescent="0.25">
      <c r="A156" s="10" t="s">
        <v>281</v>
      </c>
      <c r="B156" s="17"/>
      <c r="C156" s="16" t="s">
        <v>612</v>
      </c>
      <c r="D156" s="13" t="s">
        <v>62</v>
      </c>
      <c r="E156" s="82">
        <v>2</v>
      </c>
      <c r="F156" s="12"/>
      <c r="G156" s="83">
        <v>0</v>
      </c>
    </row>
    <row r="157" spans="1:7" ht="25.5" x14ac:dyDescent="0.25">
      <c r="A157" s="10" t="s">
        <v>282</v>
      </c>
      <c r="B157" s="17"/>
      <c r="C157" s="16" t="s">
        <v>613</v>
      </c>
      <c r="D157" s="13" t="s">
        <v>62</v>
      </c>
      <c r="E157" s="82">
        <v>7</v>
      </c>
      <c r="F157" s="12"/>
      <c r="G157" s="83">
        <v>0</v>
      </c>
    </row>
    <row r="158" spans="1:7" ht="25.5" x14ac:dyDescent="0.25">
      <c r="A158" s="10" t="s">
        <v>283</v>
      </c>
      <c r="B158" s="17"/>
      <c r="C158" s="16" t="s">
        <v>628</v>
      </c>
      <c r="D158" s="13" t="s">
        <v>62</v>
      </c>
      <c r="E158" s="82">
        <v>1</v>
      </c>
      <c r="F158" s="12"/>
      <c r="G158" s="83">
        <v>0</v>
      </c>
    </row>
    <row r="159" spans="1:7" ht="25.5" x14ac:dyDescent="0.25">
      <c r="A159" s="10" t="s">
        <v>284</v>
      </c>
      <c r="B159" s="38"/>
      <c r="C159" s="41" t="s">
        <v>614</v>
      </c>
      <c r="D159" s="37" t="s">
        <v>62</v>
      </c>
      <c r="E159" s="82">
        <v>12</v>
      </c>
      <c r="F159" s="12"/>
      <c r="G159" s="83">
        <v>0</v>
      </c>
    </row>
    <row r="160" spans="1:7" ht="25.5" x14ac:dyDescent="0.25">
      <c r="A160" s="10" t="s">
        <v>285</v>
      </c>
      <c r="B160" s="17"/>
      <c r="C160" s="16" t="s">
        <v>615</v>
      </c>
      <c r="D160" s="13" t="s">
        <v>62</v>
      </c>
      <c r="E160" s="82">
        <v>2</v>
      </c>
      <c r="F160" s="12"/>
      <c r="G160" s="83">
        <v>0</v>
      </c>
    </row>
    <row r="161" spans="1:7" ht="25.5" x14ac:dyDescent="0.25">
      <c r="A161" s="10" t="s">
        <v>286</v>
      </c>
      <c r="B161" s="17"/>
      <c r="C161" s="16" t="s">
        <v>616</v>
      </c>
      <c r="D161" s="13" t="s">
        <v>62</v>
      </c>
      <c r="E161" s="82">
        <v>7</v>
      </c>
      <c r="F161" s="12"/>
      <c r="G161" s="83">
        <v>0</v>
      </c>
    </row>
    <row r="162" spans="1:7" ht="25.5" x14ac:dyDescent="0.25">
      <c r="A162" s="10" t="s">
        <v>287</v>
      </c>
      <c r="B162" s="17"/>
      <c r="C162" s="16" t="s">
        <v>617</v>
      </c>
      <c r="D162" s="13" t="s">
        <v>62</v>
      </c>
      <c r="E162" s="82">
        <v>3</v>
      </c>
      <c r="F162" s="12"/>
      <c r="G162" s="83">
        <v>0</v>
      </c>
    </row>
    <row r="163" spans="1:7" ht="25.5" x14ac:dyDescent="0.25">
      <c r="A163" s="10" t="s">
        <v>631</v>
      </c>
      <c r="B163" s="17"/>
      <c r="C163" s="16" t="s">
        <v>618</v>
      </c>
      <c r="D163" s="13" t="s">
        <v>62</v>
      </c>
      <c r="E163" s="82">
        <v>2</v>
      </c>
      <c r="F163" s="12"/>
      <c r="G163" s="83">
        <v>0</v>
      </c>
    </row>
    <row r="164" spans="1:7" ht="25.5" x14ac:dyDescent="0.25">
      <c r="A164" s="10" t="s">
        <v>288</v>
      </c>
      <c r="B164" s="38"/>
      <c r="C164" s="16" t="s">
        <v>619</v>
      </c>
      <c r="D164" s="13" t="s">
        <v>62</v>
      </c>
      <c r="E164" s="82">
        <v>2</v>
      </c>
      <c r="F164" s="12"/>
      <c r="G164" s="83">
        <v>0</v>
      </c>
    </row>
    <row r="165" spans="1:7" ht="25.5" x14ac:dyDescent="0.25">
      <c r="A165" s="10" t="s">
        <v>289</v>
      </c>
      <c r="B165" s="17"/>
      <c r="C165" s="16" t="s">
        <v>620</v>
      </c>
      <c r="D165" s="13" t="s">
        <v>62</v>
      </c>
      <c r="E165" s="82">
        <v>16</v>
      </c>
      <c r="F165" s="12"/>
      <c r="G165" s="83">
        <v>0</v>
      </c>
    </row>
    <row r="166" spans="1:7" ht="25.5" x14ac:dyDescent="0.25">
      <c r="A166" s="10" t="s">
        <v>290</v>
      </c>
      <c r="B166" s="17"/>
      <c r="C166" s="16" t="s">
        <v>621</v>
      </c>
      <c r="D166" s="13" t="s">
        <v>62</v>
      </c>
      <c r="E166" s="82">
        <v>8</v>
      </c>
      <c r="F166" s="12"/>
      <c r="G166" s="83">
        <v>0</v>
      </c>
    </row>
    <row r="167" spans="1:7" ht="25.5" x14ac:dyDescent="0.25">
      <c r="A167" s="10" t="s">
        <v>291</v>
      </c>
      <c r="B167" s="17"/>
      <c r="C167" s="16" t="s">
        <v>622</v>
      </c>
      <c r="D167" s="13" t="s">
        <v>62</v>
      </c>
      <c r="E167" s="82">
        <v>5</v>
      </c>
      <c r="F167" s="12"/>
      <c r="G167" s="83">
        <v>0</v>
      </c>
    </row>
    <row r="168" spans="1:7" ht="25.5" x14ac:dyDescent="0.25">
      <c r="A168" s="10" t="s">
        <v>292</v>
      </c>
      <c r="B168" s="38"/>
      <c r="C168" s="16" t="s">
        <v>623</v>
      </c>
      <c r="D168" s="13" t="s">
        <v>62</v>
      </c>
      <c r="E168" s="82">
        <v>3</v>
      </c>
      <c r="F168" s="12"/>
      <c r="G168" s="83">
        <v>0</v>
      </c>
    </row>
    <row r="169" spans="1:7" ht="25.5" x14ac:dyDescent="0.25">
      <c r="A169" s="10" t="s">
        <v>293</v>
      </c>
      <c r="B169" s="17"/>
      <c r="C169" s="16" t="s">
        <v>295</v>
      </c>
      <c r="D169" s="13" t="s">
        <v>62</v>
      </c>
      <c r="E169" s="82">
        <v>1</v>
      </c>
      <c r="F169" s="12"/>
      <c r="G169" s="83">
        <v>0</v>
      </c>
    </row>
    <row r="170" spans="1:7" x14ac:dyDescent="0.25">
      <c r="A170" s="10" t="s">
        <v>294</v>
      </c>
      <c r="B170" s="17"/>
      <c r="C170" s="16" t="s">
        <v>297</v>
      </c>
      <c r="D170" s="13" t="s">
        <v>16</v>
      </c>
      <c r="E170" s="82">
        <v>1</v>
      </c>
      <c r="F170" s="12"/>
      <c r="G170" s="83">
        <v>0</v>
      </c>
    </row>
    <row r="171" spans="1:7" x14ac:dyDescent="0.25">
      <c r="A171" s="10" t="s">
        <v>296</v>
      </c>
      <c r="B171" s="17"/>
      <c r="C171" s="16" t="s">
        <v>299</v>
      </c>
      <c r="D171" s="13" t="s">
        <v>16</v>
      </c>
      <c r="E171" s="82">
        <v>3</v>
      </c>
      <c r="F171" s="12"/>
      <c r="G171" s="83">
        <v>0</v>
      </c>
    </row>
    <row r="172" spans="1:7" x14ac:dyDescent="0.25">
      <c r="A172" s="10" t="s">
        <v>298</v>
      </c>
      <c r="B172" s="17"/>
      <c r="C172" s="16" t="s">
        <v>301</v>
      </c>
      <c r="D172" s="13" t="s">
        <v>16</v>
      </c>
      <c r="E172" s="82">
        <v>1</v>
      </c>
      <c r="F172" s="12"/>
      <c r="G172" s="83">
        <v>0</v>
      </c>
    </row>
    <row r="173" spans="1:7" x14ac:dyDescent="0.25">
      <c r="A173" s="10" t="s">
        <v>300</v>
      </c>
      <c r="B173" s="17"/>
      <c r="C173" s="16" t="s">
        <v>303</v>
      </c>
      <c r="D173" s="13" t="s">
        <v>16</v>
      </c>
      <c r="E173" s="82">
        <v>10</v>
      </c>
      <c r="F173" s="12"/>
      <c r="G173" s="83">
        <v>0</v>
      </c>
    </row>
    <row r="174" spans="1:7" x14ac:dyDescent="0.25">
      <c r="A174" s="10" t="s">
        <v>302</v>
      </c>
      <c r="B174" s="17"/>
      <c r="C174" s="16" t="s">
        <v>305</v>
      </c>
      <c r="D174" s="13" t="s">
        <v>16</v>
      </c>
      <c r="E174" s="82">
        <v>1</v>
      </c>
      <c r="F174" s="12"/>
      <c r="G174" s="83">
        <v>0</v>
      </c>
    </row>
    <row r="175" spans="1:7" x14ac:dyDescent="0.25">
      <c r="A175" s="10" t="s">
        <v>304</v>
      </c>
      <c r="B175" s="17"/>
      <c r="C175" s="16" t="s">
        <v>307</v>
      </c>
      <c r="D175" s="13" t="s">
        <v>16</v>
      </c>
      <c r="E175" s="82">
        <v>1</v>
      </c>
      <c r="F175" s="12"/>
      <c r="G175" s="83">
        <v>0</v>
      </c>
    </row>
    <row r="176" spans="1:7" x14ac:dyDescent="0.25">
      <c r="A176" s="10" t="s">
        <v>306</v>
      </c>
      <c r="B176" s="17"/>
      <c r="C176" s="16" t="s">
        <v>309</v>
      </c>
      <c r="D176" s="13" t="s">
        <v>16</v>
      </c>
      <c r="E176" s="82">
        <v>2</v>
      </c>
      <c r="F176" s="12"/>
      <c r="G176" s="83">
        <v>0</v>
      </c>
    </row>
    <row r="177" spans="1:7" x14ac:dyDescent="0.25">
      <c r="A177" s="10" t="s">
        <v>308</v>
      </c>
      <c r="B177" s="17"/>
      <c r="C177" s="16" t="s">
        <v>311</v>
      </c>
      <c r="D177" s="13" t="s">
        <v>16</v>
      </c>
      <c r="E177" s="82">
        <v>1</v>
      </c>
      <c r="F177" s="12"/>
      <c r="G177" s="83">
        <v>0</v>
      </c>
    </row>
    <row r="178" spans="1:7" x14ac:dyDescent="0.25">
      <c r="A178" s="10" t="s">
        <v>310</v>
      </c>
      <c r="B178" s="17"/>
      <c r="C178" s="16" t="s">
        <v>313</v>
      </c>
      <c r="D178" s="13" t="s">
        <v>16</v>
      </c>
      <c r="E178" s="82">
        <v>2</v>
      </c>
      <c r="F178" s="12"/>
      <c r="G178" s="83">
        <v>0</v>
      </c>
    </row>
    <row r="179" spans="1:7" ht="25.5" x14ac:dyDescent="0.25">
      <c r="A179" s="10" t="s">
        <v>312</v>
      </c>
      <c r="B179" s="17"/>
      <c r="C179" s="16" t="s">
        <v>315</v>
      </c>
      <c r="D179" s="13" t="s">
        <v>63</v>
      </c>
      <c r="E179" s="82">
        <v>170</v>
      </c>
      <c r="F179" s="12"/>
      <c r="G179" s="83">
        <v>0</v>
      </c>
    </row>
    <row r="180" spans="1:7" ht="25.5" x14ac:dyDescent="0.25">
      <c r="A180" s="10" t="s">
        <v>314</v>
      </c>
      <c r="B180" s="17"/>
      <c r="C180" s="16" t="s">
        <v>317</v>
      </c>
      <c r="D180" s="13" t="s">
        <v>63</v>
      </c>
      <c r="E180" s="82">
        <v>75</v>
      </c>
      <c r="F180" s="12"/>
      <c r="G180" s="83">
        <v>0</v>
      </c>
    </row>
    <row r="181" spans="1:7" x14ac:dyDescent="0.25">
      <c r="A181" s="10" t="s">
        <v>316</v>
      </c>
      <c r="B181" s="17"/>
      <c r="C181" s="16" t="s">
        <v>319</v>
      </c>
      <c r="D181" s="13" t="s">
        <v>63</v>
      </c>
      <c r="E181" s="82">
        <v>145</v>
      </c>
      <c r="F181" s="12"/>
      <c r="G181" s="83">
        <v>0</v>
      </c>
    </row>
    <row r="182" spans="1:7" x14ac:dyDescent="0.25">
      <c r="A182" s="10" t="s">
        <v>318</v>
      </c>
      <c r="B182" s="17"/>
      <c r="C182" s="16" t="s">
        <v>321</v>
      </c>
      <c r="D182" s="13" t="s">
        <v>63</v>
      </c>
      <c r="E182" s="82">
        <v>20</v>
      </c>
      <c r="F182" s="12"/>
      <c r="G182" s="83">
        <v>0</v>
      </c>
    </row>
    <row r="183" spans="1:7" ht="25.5" x14ac:dyDescent="0.25">
      <c r="A183" s="10" t="s">
        <v>320</v>
      </c>
      <c r="B183" s="17"/>
      <c r="C183" s="16" t="s">
        <v>323</v>
      </c>
      <c r="D183" s="13" t="s">
        <v>63</v>
      </c>
      <c r="E183" s="82">
        <v>7</v>
      </c>
      <c r="F183" s="12"/>
      <c r="G183" s="83">
        <v>0</v>
      </c>
    </row>
    <row r="184" spans="1:7" ht="25.5" x14ac:dyDescent="0.25">
      <c r="A184" s="10" t="s">
        <v>322</v>
      </c>
      <c r="B184" s="17"/>
      <c r="C184" s="16" t="s">
        <v>325</v>
      </c>
      <c r="D184" s="13" t="s">
        <v>63</v>
      </c>
      <c r="E184" s="82">
        <v>8</v>
      </c>
      <c r="F184" s="12"/>
      <c r="G184" s="83">
        <v>0</v>
      </c>
    </row>
    <row r="185" spans="1:7" x14ac:dyDescent="0.25">
      <c r="A185" s="10" t="s">
        <v>324</v>
      </c>
      <c r="B185" s="17"/>
      <c r="C185" s="16" t="s">
        <v>327</v>
      </c>
      <c r="D185" s="13" t="s">
        <v>63</v>
      </c>
      <c r="E185" s="82">
        <v>0.5</v>
      </c>
      <c r="F185" s="12"/>
      <c r="G185" s="83">
        <v>0</v>
      </c>
    </row>
    <row r="186" spans="1:7" ht="25.5" x14ac:dyDescent="0.25">
      <c r="A186" s="10" t="s">
        <v>326</v>
      </c>
      <c r="B186" s="17"/>
      <c r="C186" s="16" t="s">
        <v>329</v>
      </c>
      <c r="D186" s="13" t="s">
        <v>63</v>
      </c>
      <c r="E186" s="82">
        <v>2</v>
      </c>
      <c r="F186" s="12"/>
      <c r="G186" s="83">
        <v>0</v>
      </c>
    </row>
    <row r="187" spans="1:7" ht="25.5" x14ac:dyDescent="0.25">
      <c r="A187" s="10" t="s">
        <v>328</v>
      </c>
      <c r="B187" s="17"/>
      <c r="C187" s="40" t="s">
        <v>331</v>
      </c>
      <c r="D187" s="13" t="s">
        <v>62</v>
      </c>
      <c r="E187" s="82">
        <v>4</v>
      </c>
      <c r="F187" s="12"/>
      <c r="G187" s="83">
        <v>0</v>
      </c>
    </row>
    <row r="188" spans="1:7" ht="25.5" x14ac:dyDescent="0.25">
      <c r="A188" s="10" t="s">
        <v>330</v>
      </c>
      <c r="B188" s="17"/>
      <c r="C188" s="16" t="s">
        <v>333</v>
      </c>
      <c r="D188" s="13" t="s">
        <v>62</v>
      </c>
      <c r="E188" s="82">
        <v>1</v>
      </c>
      <c r="F188" s="12"/>
      <c r="G188" s="83">
        <v>0</v>
      </c>
    </row>
    <row r="189" spans="1:7" ht="25.5" x14ac:dyDescent="0.25">
      <c r="A189" s="10" t="s">
        <v>332</v>
      </c>
      <c r="B189" s="44"/>
      <c r="C189" s="16" t="s">
        <v>335</v>
      </c>
      <c r="D189" s="13" t="s">
        <v>62</v>
      </c>
      <c r="E189" s="82">
        <v>2</v>
      </c>
      <c r="F189" s="12"/>
      <c r="G189" s="83">
        <v>0</v>
      </c>
    </row>
    <row r="190" spans="1:7" ht="25.5" x14ac:dyDescent="0.25">
      <c r="A190" s="10" t="s">
        <v>334</v>
      </c>
      <c r="B190" s="17"/>
      <c r="C190" s="16" t="s">
        <v>337</v>
      </c>
      <c r="D190" s="13" t="s">
        <v>62</v>
      </c>
      <c r="E190" s="82">
        <v>1</v>
      </c>
      <c r="F190" s="12"/>
      <c r="G190" s="83">
        <v>0</v>
      </c>
    </row>
    <row r="191" spans="1:7" ht="25.5" x14ac:dyDescent="0.25">
      <c r="A191" s="10" t="s">
        <v>336</v>
      </c>
      <c r="B191" s="17"/>
      <c r="C191" s="16" t="s">
        <v>339</v>
      </c>
      <c r="D191" s="13" t="s">
        <v>62</v>
      </c>
      <c r="E191" s="82">
        <v>1</v>
      </c>
      <c r="F191" s="12"/>
      <c r="G191" s="83">
        <v>0</v>
      </c>
    </row>
    <row r="192" spans="1:7" ht="25.5" x14ac:dyDescent="0.25">
      <c r="A192" s="10" t="s">
        <v>338</v>
      </c>
      <c r="B192" s="17"/>
      <c r="C192" s="16" t="s">
        <v>341</v>
      </c>
      <c r="D192" s="13" t="s">
        <v>62</v>
      </c>
      <c r="E192" s="82">
        <v>2</v>
      </c>
      <c r="F192" s="12"/>
      <c r="G192" s="83">
        <v>0</v>
      </c>
    </row>
    <row r="193" spans="1:7" ht="25.5" x14ac:dyDescent="0.25">
      <c r="A193" s="10" t="s">
        <v>340</v>
      </c>
      <c r="B193" s="17"/>
      <c r="C193" s="16" t="s">
        <v>343</v>
      </c>
      <c r="D193" s="13" t="s">
        <v>62</v>
      </c>
      <c r="E193" s="82">
        <v>3</v>
      </c>
      <c r="F193" s="12"/>
      <c r="G193" s="83">
        <v>0</v>
      </c>
    </row>
    <row r="194" spans="1:7" ht="25.5" x14ac:dyDescent="0.25">
      <c r="A194" s="10" t="s">
        <v>342</v>
      </c>
      <c r="B194" s="17"/>
      <c r="C194" s="16" t="s">
        <v>345</v>
      </c>
      <c r="D194" s="13" t="s">
        <v>62</v>
      </c>
      <c r="E194" s="82">
        <v>6</v>
      </c>
      <c r="F194" s="12"/>
      <c r="G194" s="83">
        <v>0</v>
      </c>
    </row>
    <row r="195" spans="1:7" ht="25.5" x14ac:dyDescent="0.25">
      <c r="A195" s="10" t="s">
        <v>344</v>
      </c>
      <c r="B195" s="17"/>
      <c r="C195" s="16" t="s">
        <v>347</v>
      </c>
      <c r="D195" s="13" t="s">
        <v>62</v>
      </c>
      <c r="E195" s="82">
        <v>1</v>
      </c>
      <c r="F195" s="12"/>
      <c r="G195" s="83">
        <v>0</v>
      </c>
    </row>
    <row r="196" spans="1:7" x14ac:dyDescent="0.25">
      <c r="A196" s="10" t="s">
        <v>346</v>
      </c>
      <c r="B196" s="17"/>
      <c r="C196" s="16" t="s">
        <v>573</v>
      </c>
      <c r="D196" s="13" t="s">
        <v>62</v>
      </c>
      <c r="E196" s="82">
        <v>1</v>
      </c>
      <c r="F196" s="12"/>
      <c r="G196" s="83">
        <v>0</v>
      </c>
    </row>
    <row r="197" spans="1:7" x14ac:dyDescent="0.25">
      <c r="A197" s="10" t="s">
        <v>348</v>
      </c>
      <c r="B197" s="17"/>
      <c r="C197" s="16" t="s">
        <v>624</v>
      </c>
      <c r="D197" s="13" t="s">
        <v>62</v>
      </c>
      <c r="E197" s="82">
        <v>1</v>
      </c>
      <c r="F197" s="12"/>
      <c r="G197" s="83">
        <v>0</v>
      </c>
    </row>
    <row r="198" spans="1:7" x14ac:dyDescent="0.25">
      <c r="A198" s="10" t="s">
        <v>349</v>
      </c>
      <c r="B198" s="17"/>
      <c r="C198" s="16" t="s">
        <v>574</v>
      </c>
      <c r="D198" s="13" t="s">
        <v>62</v>
      </c>
      <c r="E198" s="82">
        <v>3</v>
      </c>
      <c r="F198" s="12"/>
      <c r="G198" s="83">
        <v>0</v>
      </c>
    </row>
    <row r="199" spans="1:7" x14ac:dyDescent="0.25">
      <c r="A199" s="10" t="s">
        <v>350</v>
      </c>
      <c r="B199" s="17"/>
      <c r="C199" s="16" t="s">
        <v>353</v>
      </c>
      <c r="D199" s="13" t="s">
        <v>62</v>
      </c>
      <c r="E199" s="82">
        <v>18</v>
      </c>
      <c r="F199" s="12"/>
      <c r="G199" s="83">
        <v>0</v>
      </c>
    </row>
    <row r="200" spans="1:7" ht="25.5" x14ac:dyDescent="0.25">
      <c r="A200" s="10" t="s">
        <v>351</v>
      </c>
      <c r="B200" s="17"/>
      <c r="C200" s="16" t="s">
        <v>355</v>
      </c>
      <c r="D200" s="13" t="s">
        <v>16</v>
      </c>
      <c r="E200" s="82">
        <v>13</v>
      </c>
      <c r="F200" s="12"/>
      <c r="G200" s="83">
        <v>0</v>
      </c>
    </row>
    <row r="201" spans="1:7" ht="25.5" x14ac:dyDescent="0.25">
      <c r="A201" s="10" t="s">
        <v>352</v>
      </c>
      <c r="B201" s="17"/>
      <c r="C201" s="16" t="s">
        <v>357</v>
      </c>
      <c r="D201" s="13" t="s">
        <v>16</v>
      </c>
      <c r="E201" s="82">
        <v>13</v>
      </c>
      <c r="F201" s="12"/>
      <c r="G201" s="83">
        <v>0</v>
      </c>
    </row>
    <row r="202" spans="1:7" ht="25.5" x14ac:dyDescent="0.25">
      <c r="A202" s="10" t="s">
        <v>354</v>
      </c>
      <c r="B202" s="17"/>
      <c r="C202" s="16" t="s">
        <v>359</v>
      </c>
      <c r="D202" s="13" t="s">
        <v>62</v>
      </c>
      <c r="E202" s="82">
        <v>5</v>
      </c>
      <c r="F202" s="12"/>
      <c r="G202" s="83">
        <v>0</v>
      </c>
    </row>
    <row r="203" spans="1:7" ht="25.5" x14ac:dyDescent="0.25">
      <c r="A203" s="10" t="s">
        <v>356</v>
      </c>
      <c r="B203" s="17"/>
      <c r="C203" s="16" t="s">
        <v>361</v>
      </c>
      <c r="D203" s="13" t="s">
        <v>62</v>
      </c>
      <c r="E203" s="82">
        <v>2</v>
      </c>
      <c r="F203" s="12"/>
      <c r="G203" s="83">
        <v>0</v>
      </c>
    </row>
    <row r="204" spans="1:7" x14ac:dyDescent="0.25">
      <c r="A204" s="10" t="s">
        <v>358</v>
      </c>
      <c r="B204" s="17"/>
      <c r="C204" s="16" t="s">
        <v>363</v>
      </c>
      <c r="D204" s="13" t="s">
        <v>62</v>
      </c>
      <c r="E204" s="82">
        <v>4</v>
      </c>
      <c r="F204" s="12"/>
      <c r="G204" s="83">
        <v>0</v>
      </c>
    </row>
    <row r="205" spans="1:7" x14ac:dyDescent="0.25">
      <c r="A205" s="10" t="s">
        <v>360</v>
      </c>
      <c r="B205" s="17"/>
      <c r="C205" s="16" t="s">
        <v>365</v>
      </c>
      <c r="D205" s="13" t="s">
        <v>62</v>
      </c>
      <c r="E205" s="82">
        <v>7</v>
      </c>
      <c r="F205" s="12"/>
      <c r="G205" s="83">
        <v>0</v>
      </c>
    </row>
    <row r="206" spans="1:7" x14ac:dyDescent="0.25">
      <c r="A206" s="10" t="s">
        <v>362</v>
      </c>
      <c r="B206" s="17"/>
      <c r="C206" s="16" t="s">
        <v>367</v>
      </c>
      <c r="D206" s="13" t="s">
        <v>62</v>
      </c>
      <c r="E206" s="82">
        <v>1</v>
      </c>
      <c r="F206" s="12"/>
      <c r="G206" s="83">
        <v>0</v>
      </c>
    </row>
    <row r="207" spans="1:7" ht="25.5" x14ac:dyDescent="0.25">
      <c r="A207" s="10" t="s">
        <v>364</v>
      </c>
      <c r="B207" s="17"/>
      <c r="C207" s="16" t="s">
        <v>369</v>
      </c>
      <c r="D207" s="13" t="s">
        <v>62</v>
      </c>
      <c r="E207" s="82">
        <v>1</v>
      </c>
      <c r="F207" s="12"/>
      <c r="G207" s="83">
        <v>0</v>
      </c>
    </row>
    <row r="208" spans="1:7" ht="25.5" x14ac:dyDescent="0.25">
      <c r="A208" s="10" t="s">
        <v>366</v>
      </c>
      <c r="B208" s="17"/>
      <c r="C208" s="16" t="s">
        <v>371</v>
      </c>
      <c r="D208" s="13" t="s">
        <v>62</v>
      </c>
      <c r="E208" s="82">
        <v>1</v>
      </c>
      <c r="F208" s="12"/>
      <c r="G208" s="83">
        <v>0</v>
      </c>
    </row>
    <row r="209" spans="1:7" ht="25.5" x14ac:dyDescent="0.25">
      <c r="A209" s="10" t="s">
        <v>368</v>
      </c>
      <c r="B209" s="17"/>
      <c r="C209" s="16" t="s">
        <v>373</v>
      </c>
      <c r="D209" s="13" t="s">
        <v>62</v>
      </c>
      <c r="E209" s="82">
        <v>6</v>
      </c>
      <c r="F209" s="12"/>
      <c r="G209" s="83">
        <v>0</v>
      </c>
    </row>
    <row r="210" spans="1:7" ht="25.5" x14ac:dyDescent="0.25">
      <c r="A210" s="10" t="s">
        <v>370</v>
      </c>
      <c r="B210" s="17"/>
      <c r="C210" s="16" t="s">
        <v>375</v>
      </c>
      <c r="D210" s="13" t="s">
        <v>62</v>
      </c>
      <c r="E210" s="82">
        <v>2</v>
      </c>
      <c r="F210" s="12"/>
      <c r="G210" s="83">
        <v>0</v>
      </c>
    </row>
    <row r="211" spans="1:7" ht="25.5" x14ac:dyDescent="0.25">
      <c r="A211" s="10" t="s">
        <v>372</v>
      </c>
      <c r="B211" s="17"/>
      <c r="C211" s="16" t="s">
        <v>377</v>
      </c>
      <c r="D211" s="13" t="s">
        <v>62</v>
      </c>
      <c r="E211" s="82">
        <v>1</v>
      </c>
      <c r="F211" s="12"/>
      <c r="G211" s="83">
        <v>0</v>
      </c>
    </row>
    <row r="212" spans="1:7" ht="25.5" x14ac:dyDescent="0.25">
      <c r="A212" s="10" t="s">
        <v>374</v>
      </c>
      <c r="B212" s="17"/>
      <c r="C212" s="16" t="s">
        <v>379</v>
      </c>
      <c r="D212" s="13" t="s">
        <v>62</v>
      </c>
      <c r="E212" s="82">
        <v>1</v>
      </c>
      <c r="F212" s="12"/>
      <c r="G212" s="83">
        <v>0</v>
      </c>
    </row>
    <row r="213" spans="1:7" x14ac:dyDescent="0.25">
      <c r="A213" s="10" t="s">
        <v>376</v>
      </c>
      <c r="B213" s="17"/>
      <c r="C213" s="16" t="s">
        <v>381</v>
      </c>
      <c r="D213" s="13" t="s">
        <v>62</v>
      </c>
      <c r="E213" s="82">
        <v>2</v>
      </c>
      <c r="F213" s="12"/>
      <c r="G213" s="83">
        <v>0</v>
      </c>
    </row>
    <row r="214" spans="1:7" x14ac:dyDescent="0.25">
      <c r="A214" s="10" t="s">
        <v>378</v>
      </c>
      <c r="B214" s="17"/>
      <c r="C214" s="16" t="s">
        <v>383</v>
      </c>
      <c r="D214" s="13" t="s">
        <v>62</v>
      </c>
      <c r="E214" s="82">
        <v>2</v>
      </c>
      <c r="F214" s="12"/>
      <c r="G214" s="83">
        <v>0</v>
      </c>
    </row>
    <row r="215" spans="1:7" ht="25.5" x14ac:dyDescent="0.25">
      <c r="A215" s="10" t="s">
        <v>380</v>
      </c>
      <c r="B215" s="17"/>
      <c r="C215" s="16" t="s">
        <v>385</v>
      </c>
      <c r="D215" s="13" t="s">
        <v>81</v>
      </c>
      <c r="E215" s="82">
        <v>3</v>
      </c>
      <c r="F215" s="12"/>
      <c r="G215" s="83">
        <v>0</v>
      </c>
    </row>
    <row r="216" spans="1:7" ht="25.5" x14ac:dyDescent="0.25">
      <c r="A216" s="10" t="s">
        <v>382</v>
      </c>
      <c r="B216" s="17"/>
      <c r="C216" s="16" t="s">
        <v>387</v>
      </c>
      <c r="D216" s="13" t="s">
        <v>62</v>
      </c>
      <c r="E216" s="82">
        <v>2</v>
      </c>
      <c r="F216" s="12"/>
      <c r="G216" s="83">
        <v>0</v>
      </c>
    </row>
    <row r="217" spans="1:7" ht="25.5" x14ac:dyDescent="0.25">
      <c r="A217" s="10" t="s">
        <v>384</v>
      </c>
      <c r="B217" s="17"/>
      <c r="C217" s="16" t="s">
        <v>389</v>
      </c>
      <c r="D217" s="13" t="s">
        <v>62</v>
      </c>
      <c r="E217" s="82">
        <v>2</v>
      </c>
      <c r="F217" s="12"/>
      <c r="G217" s="83">
        <v>0</v>
      </c>
    </row>
    <row r="218" spans="1:7" x14ac:dyDescent="0.25">
      <c r="A218" s="10" t="s">
        <v>386</v>
      </c>
      <c r="B218" s="17"/>
      <c r="C218" s="16" t="s">
        <v>391</v>
      </c>
      <c r="D218" s="13" t="s">
        <v>62</v>
      </c>
      <c r="E218" s="82">
        <v>1</v>
      </c>
      <c r="F218" s="12"/>
      <c r="G218" s="83">
        <v>0</v>
      </c>
    </row>
    <row r="219" spans="1:7" ht="25.5" x14ac:dyDescent="0.25">
      <c r="A219" s="10" t="s">
        <v>388</v>
      </c>
      <c r="B219" s="17"/>
      <c r="C219" s="16" t="s">
        <v>393</v>
      </c>
      <c r="D219" s="13" t="s">
        <v>16</v>
      </c>
      <c r="E219" s="82">
        <v>8</v>
      </c>
      <c r="F219" s="12"/>
      <c r="G219" s="83">
        <v>0</v>
      </c>
    </row>
    <row r="220" spans="1:7" ht="38.25" x14ac:dyDescent="0.25">
      <c r="A220" s="10" t="s">
        <v>390</v>
      </c>
      <c r="B220" s="17"/>
      <c r="C220" s="16" t="s">
        <v>395</v>
      </c>
      <c r="D220" s="13" t="s">
        <v>16</v>
      </c>
      <c r="E220" s="82">
        <v>1</v>
      </c>
      <c r="F220" s="12"/>
      <c r="G220" s="83">
        <v>0</v>
      </c>
    </row>
    <row r="221" spans="1:7" ht="38.25" x14ac:dyDescent="0.25">
      <c r="A221" s="10" t="s">
        <v>392</v>
      </c>
      <c r="B221" s="17"/>
      <c r="C221" s="16" t="s">
        <v>397</v>
      </c>
      <c r="D221" s="13" t="s">
        <v>16</v>
      </c>
      <c r="E221" s="82">
        <v>5</v>
      </c>
      <c r="F221" s="12"/>
      <c r="G221" s="83">
        <v>0</v>
      </c>
    </row>
    <row r="222" spans="1:7" ht="38.25" x14ac:dyDescent="0.25">
      <c r="A222" s="10" t="s">
        <v>394</v>
      </c>
      <c r="B222" s="17"/>
      <c r="C222" s="16" t="s">
        <v>399</v>
      </c>
      <c r="D222" s="13" t="s">
        <v>16</v>
      </c>
      <c r="E222" s="82">
        <v>4</v>
      </c>
      <c r="F222" s="12"/>
      <c r="G222" s="83">
        <v>0</v>
      </c>
    </row>
    <row r="223" spans="1:7" x14ac:dyDescent="0.25">
      <c r="A223" s="10" t="s">
        <v>396</v>
      </c>
      <c r="B223" s="17"/>
      <c r="C223" s="16" t="s">
        <v>575</v>
      </c>
      <c r="D223" s="13" t="s">
        <v>62</v>
      </c>
      <c r="E223" s="82">
        <v>4</v>
      </c>
      <c r="F223" s="12"/>
      <c r="G223" s="83">
        <v>0</v>
      </c>
    </row>
    <row r="224" spans="1:7" x14ac:dyDescent="0.25">
      <c r="A224" s="10" t="s">
        <v>398</v>
      </c>
      <c r="B224" s="17"/>
      <c r="C224" s="16" t="s">
        <v>576</v>
      </c>
      <c r="D224" s="13" t="s">
        <v>62</v>
      </c>
      <c r="E224" s="82">
        <v>2</v>
      </c>
      <c r="F224" s="12"/>
      <c r="G224" s="83">
        <v>0</v>
      </c>
    </row>
    <row r="225" spans="1:7" x14ac:dyDescent="0.25">
      <c r="A225" s="10" t="s">
        <v>400</v>
      </c>
      <c r="B225" s="17"/>
      <c r="C225" s="16" t="s">
        <v>577</v>
      </c>
      <c r="D225" s="13" t="s">
        <v>62</v>
      </c>
      <c r="E225" s="82">
        <v>1</v>
      </c>
      <c r="F225" s="12"/>
      <c r="G225" s="83">
        <v>0</v>
      </c>
    </row>
    <row r="226" spans="1:7" x14ac:dyDescent="0.25">
      <c r="A226" s="10" t="s">
        <v>401</v>
      </c>
      <c r="B226" s="17"/>
      <c r="C226" s="16" t="s">
        <v>404</v>
      </c>
      <c r="D226" s="13" t="s">
        <v>16</v>
      </c>
      <c r="E226" s="82">
        <v>13</v>
      </c>
      <c r="F226" s="12"/>
      <c r="G226" s="83">
        <v>0</v>
      </c>
    </row>
    <row r="227" spans="1:7" x14ac:dyDescent="0.25">
      <c r="A227" s="10" t="s">
        <v>402</v>
      </c>
      <c r="B227" s="17"/>
      <c r="C227" s="16" t="s">
        <v>406</v>
      </c>
      <c r="D227" s="13" t="s">
        <v>16</v>
      </c>
      <c r="E227" s="82">
        <v>3</v>
      </c>
      <c r="F227" s="12"/>
      <c r="G227" s="83">
        <v>0</v>
      </c>
    </row>
    <row r="228" spans="1:7" x14ac:dyDescent="0.25">
      <c r="A228" s="10" t="s">
        <v>403</v>
      </c>
      <c r="B228" s="17"/>
      <c r="C228" s="16" t="s">
        <v>408</v>
      </c>
      <c r="D228" s="13" t="s">
        <v>16</v>
      </c>
      <c r="E228" s="82">
        <v>52</v>
      </c>
      <c r="F228" s="12"/>
      <c r="G228" s="83">
        <v>0</v>
      </c>
    </row>
    <row r="229" spans="1:7" x14ac:dyDescent="0.25">
      <c r="A229" s="10" t="s">
        <v>405</v>
      </c>
      <c r="B229" s="17"/>
      <c r="C229" s="16" t="s">
        <v>410</v>
      </c>
      <c r="D229" s="13" t="s">
        <v>16</v>
      </c>
      <c r="E229" s="82">
        <v>60</v>
      </c>
      <c r="F229" s="12"/>
      <c r="G229" s="83">
        <v>0</v>
      </c>
    </row>
    <row r="230" spans="1:7" x14ac:dyDescent="0.25">
      <c r="A230" s="10" t="s">
        <v>407</v>
      </c>
      <c r="B230" s="17"/>
      <c r="C230" s="16" t="s">
        <v>412</v>
      </c>
      <c r="D230" s="13" t="s">
        <v>16</v>
      </c>
      <c r="E230" s="82">
        <v>25</v>
      </c>
      <c r="F230" s="12"/>
      <c r="G230" s="83">
        <v>0</v>
      </c>
    </row>
    <row r="231" spans="1:7" x14ac:dyDescent="0.25">
      <c r="A231" s="10" t="s">
        <v>409</v>
      </c>
      <c r="B231" s="17"/>
      <c r="C231" s="16" t="s">
        <v>414</v>
      </c>
      <c r="D231" s="13" t="s">
        <v>16</v>
      </c>
      <c r="E231" s="82">
        <v>10</v>
      </c>
      <c r="F231" s="12"/>
      <c r="G231" s="83">
        <v>0</v>
      </c>
    </row>
    <row r="232" spans="1:7" x14ac:dyDescent="0.25">
      <c r="A232" s="10" t="s">
        <v>411</v>
      </c>
      <c r="B232" s="17"/>
      <c r="C232" s="16" t="s">
        <v>416</v>
      </c>
      <c r="D232" s="13" t="s">
        <v>63</v>
      </c>
      <c r="E232" s="82">
        <v>35</v>
      </c>
      <c r="F232" s="12"/>
      <c r="G232" s="83">
        <v>0</v>
      </c>
    </row>
    <row r="233" spans="1:7" x14ac:dyDescent="0.25">
      <c r="A233" s="10" t="s">
        <v>413</v>
      </c>
      <c r="B233" s="17"/>
      <c r="C233" s="40" t="s">
        <v>418</v>
      </c>
      <c r="D233" s="13" t="s">
        <v>62</v>
      </c>
      <c r="E233" s="82">
        <v>4</v>
      </c>
      <c r="F233" s="12"/>
      <c r="G233" s="83">
        <v>0</v>
      </c>
    </row>
    <row r="234" spans="1:7" x14ac:dyDescent="0.25">
      <c r="A234" s="10" t="s">
        <v>415</v>
      </c>
      <c r="B234" s="17"/>
      <c r="C234" s="40" t="s">
        <v>420</v>
      </c>
      <c r="D234" s="13" t="s">
        <v>62</v>
      </c>
      <c r="E234" s="82">
        <v>2</v>
      </c>
      <c r="F234" s="12"/>
      <c r="G234" s="83">
        <v>0</v>
      </c>
    </row>
    <row r="235" spans="1:7" ht="25.5" x14ac:dyDescent="0.25">
      <c r="A235" s="10" t="s">
        <v>417</v>
      </c>
      <c r="B235" s="17"/>
      <c r="C235" s="16" t="s">
        <v>422</v>
      </c>
      <c r="D235" s="13" t="s">
        <v>16</v>
      </c>
      <c r="E235" s="82">
        <v>1</v>
      </c>
      <c r="F235" s="12"/>
      <c r="G235" s="83">
        <v>0</v>
      </c>
    </row>
    <row r="236" spans="1:7" ht="25.5" x14ac:dyDescent="0.25">
      <c r="A236" s="10" t="s">
        <v>419</v>
      </c>
      <c r="B236" s="9"/>
      <c r="C236" s="27" t="s">
        <v>424</v>
      </c>
      <c r="D236" s="13" t="s">
        <v>62</v>
      </c>
      <c r="E236" s="82">
        <v>616</v>
      </c>
      <c r="F236" s="12"/>
      <c r="G236" s="83">
        <v>0</v>
      </c>
    </row>
    <row r="237" spans="1:7" ht="25.5" x14ac:dyDescent="0.25">
      <c r="A237" s="10" t="s">
        <v>421</v>
      </c>
      <c r="B237" s="9"/>
      <c r="C237" s="27" t="s">
        <v>426</v>
      </c>
      <c r="D237" s="13" t="s">
        <v>62</v>
      </c>
      <c r="E237" s="82">
        <v>736</v>
      </c>
      <c r="F237" s="12"/>
      <c r="G237" s="83">
        <v>0</v>
      </c>
    </row>
    <row r="238" spans="1:7" ht="114.75" x14ac:dyDescent="0.25">
      <c r="A238" s="10" t="s">
        <v>423</v>
      </c>
      <c r="B238" s="17"/>
      <c r="C238" s="154" t="s">
        <v>632</v>
      </c>
      <c r="D238" s="13" t="s">
        <v>16</v>
      </c>
      <c r="E238" s="82">
        <v>2</v>
      </c>
      <c r="F238" s="12"/>
      <c r="G238" s="83">
        <v>0</v>
      </c>
    </row>
    <row r="239" spans="1:7" ht="114.75" x14ac:dyDescent="0.25">
      <c r="A239" s="10" t="s">
        <v>425</v>
      </c>
      <c r="B239" s="17"/>
      <c r="C239" s="154" t="s">
        <v>633</v>
      </c>
      <c r="D239" s="13" t="s">
        <v>16</v>
      </c>
      <c r="E239" s="82">
        <v>1</v>
      </c>
      <c r="F239" s="12"/>
      <c r="G239" s="83">
        <v>0</v>
      </c>
    </row>
    <row r="240" spans="1:7" ht="38.25" x14ac:dyDescent="0.25">
      <c r="A240" s="10" t="s">
        <v>427</v>
      </c>
      <c r="B240" s="17"/>
      <c r="C240" s="16" t="s">
        <v>431</v>
      </c>
      <c r="D240" s="13" t="s">
        <v>16</v>
      </c>
      <c r="E240" s="82">
        <v>1</v>
      </c>
      <c r="F240" s="12"/>
      <c r="G240" s="83">
        <v>0</v>
      </c>
    </row>
    <row r="241" spans="1:7" ht="38.25" x14ac:dyDescent="0.25">
      <c r="A241" s="10" t="s">
        <v>428</v>
      </c>
      <c r="B241" s="17"/>
      <c r="C241" s="16" t="s">
        <v>433</v>
      </c>
      <c r="D241" s="13" t="s">
        <v>16</v>
      </c>
      <c r="E241" s="82">
        <v>1</v>
      </c>
      <c r="F241" s="12"/>
      <c r="G241" s="83">
        <v>0</v>
      </c>
    </row>
    <row r="242" spans="1:7" x14ac:dyDescent="0.25">
      <c r="A242" s="10" t="s">
        <v>429</v>
      </c>
      <c r="B242" s="17"/>
      <c r="C242" s="16" t="s">
        <v>435</v>
      </c>
      <c r="D242" s="13" t="s">
        <v>16</v>
      </c>
      <c r="E242" s="82">
        <v>8</v>
      </c>
      <c r="F242" s="12"/>
      <c r="G242" s="83">
        <v>0</v>
      </c>
    </row>
    <row r="243" spans="1:7" ht="25.5" x14ac:dyDescent="0.25">
      <c r="A243" s="10" t="s">
        <v>430</v>
      </c>
      <c r="B243" s="44"/>
      <c r="C243" s="16" t="s">
        <v>625</v>
      </c>
      <c r="D243" s="13" t="s">
        <v>62</v>
      </c>
      <c r="E243" s="82">
        <v>2</v>
      </c>
      <c r="F243" s="12"/>
      <c r="G243" s="83">
        <v>0</v>
      </c>
    </row>
    <row r="244" spans="1:7" ht="25.5" x14ac:dyDescent="0.25">
      <c r="A244" s="10" t="s">
        <v>432</v>
      </c>
      <c r="B244" s="17"/>
      <c r="C244" s="16" t="s">
        <v>626</v>
      </c>
      <c r="D244" s="13" t="s">
        <v>62</v>
      </c>
      <c r="E244" s="82">
        <v>1</v>
      </c>
      <c r="F244" s="12"/>
      <c r="G244" s="83">
        <v>0</v>
      </c>
    </row>
    <row r="245" spans="1:7" x14ac:dyDescent="0.25">
      <c r="A245" s="10" t="s">
        <v>434</v>
      </c>
      <c r="B245" s="17"/>
      <c r="C245" s="16" t="s">
        <v>439</v>
      </c>
      <c r="D245" s="13" t="s">
        <v>62</v>
      </c>
      <c r="E245" s="82">
        <v>1</v>
      </c>
      <c r="F245" s="12"/>
      <c r="G245" s="83">
        <v>0</v>
      </c>
    </row>
    <row r="246" spans="1:7" x14ac:dyDescent="0.25">
      <c r="A246" s="10" t="s">
        <v>436</v>
      </c>
      <c r="B246" s="17"/>
      <c r="C246" s="16" t="s">
        <v>441</v>
      </c>
      <c r="D246" s="13" t="s">
        <v>16</v>
      </c>
      <c r="E246" s="82">
        <v>8</v>
      </c>
      <c r="F246" s="12"/>
      <c r="G246" s="83">
        <v>0</v>
      </c>
    </row>
    <row r="247" spans="1:7" ht="25.5" x14ac:dyDescent="0.25">
      <c r="A247" s="10" t="s">
        <v>437</v>
      </c>
      <c r="B247" s="17"/>
      <c r="C247" s="16" t="s">
        <v>578</v>
      </c>
      <c r="D247" s="13" t="s">
        <v>81</v>
      </c>
      <c r="E247" s="82">
        <v>1</v>
      </c>
      <c r="F247" s="12"/>
      <c r="G247" s="83">
        <v>0</v>
      </c>
    </row>
    <row r="248" spans="1:7" ht="25.5" x14ac:dyDescent="0.25">
      <c r="A248" s="10" t="s">
        <v>438</v>
      </c>
      <c r="B248" s="17"/>
      <c r="C248" s="16" t="s">
        <v>581</v>
      </c>
      <c r="D248" s="13" t="s">
        <v>62</v>
      </c>
      <c r="E248" s="82">
        <v>3</v>
      </c>
      <c r="F248" s="12"/>
      <c r="G248" s="83">
        <v>0</v>
      </c>
    </row>
    <row r="249" spans="1:7" ht="25.5" x14ac:dyDescent="0.25">
      <c r="A249" s="10" t="s">
        <v>440</v>
      </c>
      <c r="B249" s="17"/>
      <c r="C249" s="16" t="s">
        <v>579</v>
      </c>
      <c r="D249" s="13" t="s">
        <v>62</v>
      </c>
      <c r="E249" s="82">
        <v>7</v>
      </c>
      <c r="F249" s="12"/>
      <c r="G249" s="83">
        <v>0</v>
      </c>
    </row>
    <row r="250" spans="1:7" ht="25.5" x14ac:dyDescent="0.25">
      <c r="A250" s="10" t="s">
        <v>442</v>
      </c>
      <c r="B250" s="17"/>
      <c r="C250" s="16" t="s">
        <v>580</v>
      </c>
      <c r="D250" s="13" t="s">
        <v>62</v>
      </c>
      <c r="E250" s="82">
        <v>5</v>
      </c>
      <c r="F250" s="12"/>
      <c r="G250" s="83">
        <v>0</v>
      </c>
    </row>
    <row r="251" spans="1:7" ht="25.5" x14ac:dyDescent="0.25">
      <c r="A251" s="10" t="s">
        <v>443</v>
      </c>
      <c r="B251" s="17"/>
      <c r="C251" s="16" t="s">
        <v>447</v>
      </c>
      <c r="D251" s="13" t="s">
        <v>62</v>
      </c>
      <c r="E251" s="82">
        <v>2</v>
      </c>
      <c r="F251" s="12"/>
      <c r="G251" s="83">
        <v>0</v>
      </c>
    </row>
    <row r="252" spans="1:7" ht="25.5" x14ac:dyDescent="0.25">
      <c r="A252" s="10" t="s">
        <v>444</v>
      </c>
      <c r="B252" s="17"/>
      <c r="C252" s="16" t="s">
        <v>449</v>
      </c>
      <c r="D252" s="13" t="s">
        <v>62</v>
      </c>
      <c r="E252" s="82">
        <v>2</v>
      </c>
      <c r="F252" s="12"/>
      <c r="G252" s="83">
        <v>0</v>
      </c>
    </row>
    <row r="253" spans="1:7" x14ac:dyDescent="0.25">
      <c r="A253" s="10" t="s">
        <v>445</v>
      </c>
      <c r="B253" s="17"/>
      <c r="C253" s="16" t="s">
        <v>451</v>
      </c>
      <c r="D253" s="13" t="s">
        <v>62</v>
      </c>
      <c r="E253" s="82">
        <v>3</v>
      </c>
      <c r="F253" s="12"/>
      <c r="G253" s="83">
        <v>0</v>
      </c>
    </row>
    <row r="254" spans="1:7" x14ac:dyDescent="0.25">
      <c r="A254" s="10" t="s">
        <v>446</v>
      </c>
      <c r="B254" s="17"/>
      <c r="C254" s="16" t="s">
        <v>453</v>
      </c>
      <c r="D254" s="13" t="s">
        <v>62</v>
      </c>
      <c r="E254" s="82">
        <v>5</v>
      </c>
      <c r="F254" s="12"/>
      <c r="G254" s="83">
        <v>0</v>
      </c>
    </row>
    <row r="255" spans="1:7" x14ac:dyDescent="0.25">
      <c r="A255" s="10" t="s">
        <v>448</v>
      </c>
      <c r="B255" s="17"/>
      <c r="C255" s="16" t="s">
        <v>455</v>
      </c>
      <c r="D255" s="13" t="s">
        <v>62</v>
      </c>
      <c r="E255" s="82">
        <v>1</v>
      </c>
      <c r="F255" s="12"/>
      <c r="G255" s="83">
        <v>0</v>
      </c>
    </row>
    <row r="256" spans="1:7" x14ac:dyDescent="0.25">
      <c r="A256" s="10" t="s">
        <v>450</v>
      </c>
      <c r="B256" s="17"/>
      <c r="C256" s="16" t="s">
        <v>457</v>
      </c>
      <c r="D256" s="13" t="s">
        <v>16</v>
      </c>
      <c r="E256" s="82">
        <v>4</v>
      </c>
      <c r="F256" s="12"/>
      <c r="G256" s="83">
        <v>0</v>
      </c>
    </row>
    <row r="257" spans="1:7" ht="25.5" x14ac:dyDescent="0.25">
      <c r="A257" s="10" t="s">
        <v>452</v>
      </c>
      <c r="B257" s="17"/>
      <c r="C257" s="16" t="s">
        <v>459</v>
      </c>
      <c r="D257" s="13" t="s">
        <v>62</v>
      </c>
      <c r="E257" s="82">
        <v>3</v>
      </c>
      <c r="F257" s="12"/>
      <c r="G257" s="83">
        <v>0</v>
      </c>
    </row>
    <row r="258" spans="1:7" ht="25.5" x14ac:dyDescent="0.25">
      <c r="A258" s="10" t="s">
        <v>454</v>
      </c>
      <c r="B258" s="17"/>
      <c r="C258" s="16" t="s">
        <v>461</v>
      </c>
      <c r="D258" s="13" t="s">
        <v>62</v>
      </c>
      <c r="E258" s="82">
        <v>2</v>
      </c>
      <c r="F258" s="12"/>
      <c r="G258" s="83">
        <v>0</v>
      </c>
    </row>
    <row r="259" spans="1:7" x14ac:dyDescent="0.25">
      <c r="A259" s="10" t="s">
        <v>456</v>
      </c>
      <c r="B259" s="17"/>
      <c r="C259" s="16" t="s">
        <v>463</v>
      </c>
      <c r="D259" s="13" t="s">
        <v>62</v>
      </c>
      <c r="E259" s="82">
        <v>1</v>
      </c>
      <c r="F259" s="12"/>
      <c r="G259" s="83">
        <v>0</v>
      </c>
    </row>
    <row r="260" spans="1:7" x14ac:dyDescent="0.25">
      <c r="A260" s="10" t="s">
        <v>458</v>
      </c>
      <c r="B260" s="17"/>
      <c r="C260" s="16" t="s">
        <v>465</v>
      </c>
      <c r="D260" s="13" t="s">
        <v>62</v>
      </c>
      <c r="E260" s="82">
        <v>1</v>
      </c>
      <c r="F260" s="12"/>
      <c r="G260" s="83">
        <v>0</v>
      </c>
    </row>
    <row r="261" spans="1:7" ht="25.5" x14ac:dyDescent="0.25">
      <c r="A261" s="10" t="s">
        <v>460</v>
      </c>
      <c r="B261" s="17"/>
      <c r="C261" s="16" t="s">
        <v>467</v>
      </c>
      <c r="D261" s="13" t="s">
        <v>62</v>
      </c>
      <c r="E261" s="82">
        <v>3</v>
      </c>
      <c r="F261" s="12"/>
      <c r="G261" s="83">
        <v>0</v>
      </c>
    </row>
    <row r="262" spans="1:7" x14ac:dyDescent="0.25">
      <c r="A262" s="10" t="s">
        <v>462</v>
      </c>
      <c r="B262" s="17"/>
      <c r="C262" s="40" t="s">
        <v>469</v>
      </c>
      <c r="D262" s="13" t="s">
        <v>62</v>
      </c>
      <c r="E262" s="82">
        <v>5</v>
      </c>
      <c r="F262" s="12"/>
      <c r="G262" s="83">
        <v>0</v>
      </c>
    </row>
    <row r="263" spans="1:7" x14ac:dyDescent="0.25">
      <c r="A263" s="10" t="s">
        <v>464</v>
      </c>
      <c r="B263" s="17"/>
      <c r="C263" s="16" t="s">
        <v>471</v>
      </c>
      <c r="D263" s="13" t="s">
        <v>62</v>
      </c>
      <c r="E263" s="82">
        <v>2</v>
      </c>
      <c r="F263" s="12"/>
      <c r="G263" s="83">
        <v>0</v>
      </c>
    </row>
    <row r="264" spans="1:7" ht="25.5" x14ac:dyDescent="0.25">
      <c r="A264" s="10" t="s">
        <v>466</v>
      </c>
      <c r="B264" s="17"/>
      <c r="C264" s="16" t="s">
        <v>473</v>
      </c>
      <c r="D264" s="13" t="s">
        <v>62</v>
      </c>
      <c r="E264" s="82">
        <v>1</v>
      </c>
      <c r="F264" s="12"/>
      <c r="G264" s="83">
        <v>0</v>
      </c>
    </row>
    <row r="265" spans="1:7" x14ac:dyDescent="0.25">
      <c r="A265" s="10" t="s">
        <v>468</v>
      </c>
      <c r="B265" s="17"/>
      <c r="C265" s="16" t="s">
        <v>475</v>
      </c>
      <c r="D265" s="13" t="s">
        <v>62</v>
      </c>
      <c r="E265" s="82">
        <v>2</v>
      </c>
      <c r="F265" s="12"/>
      <c r="G265" s="83">
        <v>0</v>
      </c>
    </row>
    <row r="266" spans="1:7" x14ac:dyDescent="0.25">
      <c r="A266" s="10" t="s">
        <v>470</v>
      </c>
      <c r="B266" s="17"/>
      <c r="C266" s="16" t="s">
        <v>477</v>
      </c>
      <c r="D266" s="13" t="s">
        <v>62</v>
      </c>
      <c r="E266" s="82">
        <v>6</v>
      </c>
      <c r="F266" s="12"/>
      <c r="G266" s="83">
        <v>0</v>
      </c>
    </row>
    <row r="267" spans="1:7" x14ac:dyDescent="0.25">
      <c r="A267" s="10" t="s">
        <v>472</v>
      </c>
      <c r="B267" s="17"/>
      <c r="C267" s="16" t="s">
        <v>479</v>
      </c>
      <c r="D267" s="13" t="s">
        <v>62</v>
      </c>
      <c r="E267" s="82">
        <v>1</v>
      </c>
      <c r="F267" s="12"/>
      <c r="G267" s="83">
        <v>0</v>
      </c>
    </row>
    <row r="268" spans="1:7" x14ac:dyDescent="0.25">
      <c r="A268" s="10" t="s">
        <v>474</v>
      </c>
      <c r="B268" s="17"/>
      <c r="C268" s="16" t="s">
        <v>481</v>
      </c>
      <c r="D268" s="13" t="s">
        <v>62</v>
      </c>
      <c r="E268" s="82">
        <v>1</v>
      </c>
      <c r="F268" s="12"/>
      <c r="G268" s="83">
        <v>0</v>
      </c>
    </row>
    <row r="269" spans="1:7" x14ac:dyDescent="0.25">
      <c r="A269" s="10" t="s">
        <v>476</v>
      </c>
      <c r="B269" s="17"/>
      <c r="C269" s="16" t="s">
        <v>483</v>
      </c>
      <c r="D269" s="13" t="s">
        <v>62</v>
      </c>
      <c r="E269" s="82">
        <v>4</v>
      </c>
      <c r="F269" s="12"/>
      <c r="G269" s="83">
        <v>0</v>
      </c>
    </row>
    <row r="270" spans="1:7" ht="25.5" x14ac:dyDescent="0.25">
      <c r="A270" s="10" t="s">
        <v>478</v>
      </c>
      <c r="B270" s="17"/>
      <c r="C270" s="16" t="s">
        <v>485</v>
      </c>
      <c r="D270" s="13" t="s">
        <v>81</v>
      </c>
      <c r="E270" s="82">
        <v>2</v>
      </c>
      <c r="F270" s="12"/>
      <c r="G270" s="83">
        <v>0</v>
      </c>
    </row>
    <row r="271" spans="1:7" ht="25.5" x14ac:dyDescent="0.25">
      <c r="A271" s="10" t="s">
        <v>480</v>
      </c>
      <c r="B271" s="17"/>
      <c r="C271" s="16" t="s">
        <v>487</v>
      </c>
      <c r="D271" s="13" t="s">
        <v>62</v>
      </c>
      <c r="E271" s="82">
        <v>3</v>
      </c>
      <c r="F271" s="12"/>
      <c r="G271" s="83">
        <v>0</v>
      </c>
    </row>
    <row r="272" spans="1:7" ht="25.5" x14ac:dyDescent="0.25">
      <c r="A272" s="10" t="s">
        <v>482</v>
      </c>
      <c r="B272" s="17"/>
      <c r="C272" s="16" t="s">
        <v>489</v>
      </c>
      <c r="D272" s="13" t="s">
        <v>62</v>
      </c>
      <c r="E272" s="82">
        <v>2</v>
      </c>
      <c r="F272" s="12"/>
      <c r="G272" s="83">
        <v>0</v>
      </c>
    </row>
    <row r="273" spans="1:7" ht="25.5" x14ac:dyDescent="0.25">
      <c r="A273" s="10" t="s">
        <v>484</v>
      </c>
      <c r="B273" s="17"/>
      <c r="C273" s="16" t="s">
        <v>491</v>
      </c>
      <c r="D273" s="13" t="s">
        <v>62</v>
      </c>
      <c r="E273" s="82">
        <v>1</v>
      </c>
      <c r="F273" s="12"/>
      <c r="G273" s="83">
        <v>0</v>
      </c>
    </row>
    <row r="274" spans="1:7" ht="25.5" x14ac:dyDescent="0.25">
      <c r="A274" s="10" t="s">
        <v>486</v>
      </c>
      <c r="B274" s="44"/>
      <c r="C274" s="16" t="s">
        <v>493</v>
      </c>
      <c r="D274" s="13" t="s">
        <v>62</v>
      </c>
      <c r="E274" s="82">
        <v>2</v>
      </c>
      <c r="F274" s="12"/>
      <c r="G274" s="83">
        <v>0</v>
      </c>
    </row>
    <row r="275" spans="1:7" ht="25.5" x14ac:dyDescent="0.25">
      <c r="A275" s="10" t="s">
        <v>488</v>
      </c>
      <c r="B275" s="17"/>
      <c r="C275" s="16" t="s">
        <v>495</v>
      </c>
      <c r="D275" s="13" t="s">
        <v>62</v>
      </c>
      <c r="E275" s="82">
        <v>1</v>
      </c>
      <c r="F275" s="12"/>
      <c r="G275" s="83">
        <v>0</v>
      </c>
    </row>
    <row r="276" spans="1:7" ht="25.5" x14ac:dyDescent="0.25">
      <c r="A276" s="10" t="s">
        <v>490</v>
      </c>
      <c r="B276" s="17"/>
      <c r="C276" s="16" t="s">
        <v>497</v>
      </c>
      <c r="D276" s="13" t="s">
        <v>62</v>
      </c>
      <c r="E276" s="82">
        <v>1</v>
      </c>
      <c r="F276" s="12"/>
      <c r="G276" s="83">
        <v>0</v>
      </c>
    </row>
    <row r="277" spans="1:7" ht="25.5" x14ac:dyDescent="0.25">
      <c r="A277" s="10" t="s">
        <v>492</v>
      </c>
      <c r="B277" s="17"/>
      <c r="C277" s="16" t="s">
        <v>499</v>
      </c>
      <c r="D277" s="13" t="s">
        <v>62</v>
      </c>
      <c r="E277" s="82">
        <v>1</v>
      </c>
      <c r="F277" s="12"/>
      <c r="G277" s="83">
        <v>0</v>
      </c>
    </row>
    <row r="278" spans="1:7" x14ac:dyDescent="0.25">
      <c r="A278" s="10" t="s">
        <v>494</v>
      </c>
      <c r="B278" s="17"/>
      <c r="C278" s="16" t="s">
        <v>501</v>
      </c>
      <c r="D278" s="13" t="s">
        <v>63</v>
      </c>
      <c r="E278" s="82">
        <v>30</v>
      </c>
      <c r="F278" s="12"/>
      <c r="G278" s="83">
        <v>0</v>
      </c>
    </row>
    <row r="279" spans="1:7" x14ac:dyDescent="0.25">
      <c r="A279" s="10" t="s">
        <v>496</v>
      </c>
      <c r="B279" s="17"/>
      <c r="C279" s="16" t="s">
        <v>503</v>
      </c>
      <c r="D279" s="13" t="s">
        <v>63</v>
      </c>
      <c r="E279" s="82">
        <v>3</v>
      </c>
      <c r="F279" s="12"/>
      <c r="G279" s="83">
        <v>0</v>
      </c>
    </row>
    <row r="280" spans="1:7" x14ac:dyDescent="0.25">
      <c r="A280" s="10" t="s">
        <v>498</v>
      </c>
      <c r="B280" s="17"/>
      <c r="C280" s="16" t="s">
        <v>505</v>
      </c>
      <c r="D280" s="13" t="s">
        <v>63</v>
      </c>
      <c r="E280" s="82">
        <v>10</v>
      </c>
      <c r="F280" s="12"/>
      <c r="G280" s="83">
        <v>0</v>
      </c>
    </row>
    <row r="281" spans="1:7" ht="25.5" x14ac:dyDescent="0.25">
      <c r="A281" s="10" t="s">
        <v>500</v>
      </c>
      <c r="B281" s="17"/>
      <c r="C281" s="16" t="s">
        <v>507</v>
      </c>
      <c r="D281" s="13" t="s">
        <v>62</v>
      </c>
      <c r="E281" s="82">
        <v>1</v>
      </c>
      <c r="F281" s="12"/>
      <c r="G281" s="83">
        <v>0</v>
      </c>
    </row>
    <row r="282" spans="1:7" ht="25.5" x14ac:dyDescent="0.25">
      <c r="A282" s="10" t="s">
        <v>502</v>
      </c>
      <c r="B282" s="17"/>
      <c r="C282" s="27" t="s">
        <v>509</v>
      </c>
      <c r="D282" s="42" t="s">
        <v>62</v>
      </c>
      <c r="E282" s="82">
        <v>2</v>
      </c>
      <c r="F282" s="12"/>
      <c r="G282" s="83">
        <v>0</v>
      </c>
    </row>
    <row r="283" spans="1:7" ht="25.5" x14ac:dyDescent="0.25">
      <c r="A283" s="10" t="s">
        <v>504</v>
      </c>
      <c r="B283" s="17"/>
      <c r="C283" s="16" t="s">
        <v>511</v>
      </c>
      <c r="D283" s="13" t="s">
        <v>62</v>
      </c>
      <c r="E283" s="82">
        <v>1</v>
      </c>
      <c r="F283" s="12"/>
      <c r="G283" s="83">
        <v>0</v>
      </c>
    </row>
    <row r="284" spans="1:7" ht="25.5" x14ac:dyDescent="0.25">
      <c r="A284" s="10" t="s">
        <v>506</v>
      </c>
      <c r="B284" s="17"/>
      <c r="C284" s="40" t="s">
        <v>513</v>
      </c>
      <c r="D284" s="13" t="s">
        <v>62</v>
      </c>
      <c r="E284" s="82">
        <v>2</v>
      </c>
      <c r="F284" s="12"/>
      <c r="G284" s="83">
        <v>0</v>
      </c>
    </row>
    <row r="285" spans="1:7" ht="25.5" x14ac:dyDescent="0.25">
      <c r="A285" s="10" t="s">
        <v>508</v>
      </c>
      <c r="B285" s="17"/>
      <c r="C285" s="16" t="s">
        <v>515</v>
      </c>
      <c r="D285" s="13" t="s">
        <v>62</v>
      </c>
      <c r="E285" s="82">
        <v>1</v>
      </c>
      <c r="F285" s="12"/>
      <c r="G285" s="83">
        <v>0</v>
      </c>
    </row>
    <row r="286" spans="1:7" x14ac:dyDescent="0.25">
      <c r="A286" s="10" t="s">
        <v>510</v>
      </c>
      <c r="B286" s="9"/>
      <c r="C286" s="27" t="s">
        <v>517</v>
      </c>
      <c r="D286" s="42" t="s">
        <v>62</v>
      </c>
      <c r="E286" s="82">
        <v>2</v>
      </c>
      <c r="F286" s="12"/>
      <c r="G286" s="83">
        <v>0</v>
      </c>
    </row>
    <row r="287" spans="1:7" ht="25.5" x14ac:dyDescent="0.25">
      <c r="A287" s="10" t="s">
        <v>512</v>
      </c>
      <c r="B287" s="17"/>
      <c r="C287" s="16" t="s">
        <v>519</v>
      </c>
      <c r="D287" s="13" t="s">
        <v>62</v>
      </c>
      <c r="E287" s="82">
        <v>1</v>
      </c>
      <c r="F287" s="12"/>
      <c r="G287" s="83">
        <v>0</v>
      </c>
    </row>
    <row r="288" spans="1:7" ht="25.5" x14ac:dyDescent="0.25">
      <c r="A288" s="10" t="s">
        <v>514</v>
      </c>
      <c r="B288" s="17"/>
      <c r="C288" s="16" t="s">
        <v>521</v>
      </c>
      <c r="D288" s="13" t="s">
        <v>62</v>
      </c>
      <c r="E288" s="82">
        <v>2</v>
      </c>
      <c r="F288" s="12"/>
      <c r="G288" s="83">
        <v>0</v>
      </c>
    </row>
    <row r="289" spans="1:7" ht="25.5" x14ac:dyDescent="0.25">
      <c r="A289" s="10" t="s">
        <v>516</v>
      </c>
      <c r="B289" s="17"/>
      <c r="C289" s="16" t="s">
        <v>523</v>
      </c>
      <c r="D289" s="13" t="s">
        <v>62</v>
      </c>
      <c r="E289" s="82">
        <v>1</v>
      </c>
      <c r="F289" s="12"/>
      <c r="G289" s="83">
        <v>0</v>
      </c>
    </row>
    <row r="290" spans="1:7" ht="25.5" x14ac:dyDescent="0.25">
      <c r="A290" s="10" t="s">
        <v>518</v>
      </c>
      <c r="B290" s="17"/>
      <c r="C290" s="16" t="s">
        <v>525</v>
      </c>
      <c r="D290" s="13" t="s">
        <v>62</v>
      </c>
      <c r="E290" s="82">
        <v>3</v>
      </c>
      <c r="F290" s="12"/>
      <c r="G290" s="83">
        <v>0</v>
      </c>
    </row>
    <row r="291" spans="1:7" ht="25.5" x14ac:dyDescent="0.25">
      <c r="A291" s="10" t="s">
        <v>520</v>
      </c>
      <c r="B291" s="17"/>
      <c r="C291" s="16" t="s">
        <v>527</v>
      </c>
      <c r="D291" s="13" t="s">
        <v>62</v>
      </c>
      <c r="E291" s="82">
        <v>3</v>
      </c>
      <c r="F291" s="12"/>
      <c r="G291" s="83">
        <v>0</v>
      </c>
    </row>
    <row r="292" spans="1:7" ht="25.5" x14ac:dyDescent="0.25">
      <c r="A292" s="10" t="s">
        <v>522</v>
      </c>
      <c r="B292" s="17"/>
      <c r="C292" s="16" t="s">
        <v>529</v>
      </c>
      <c r="D292" s="13" t="s">
        <v>62</v>
      </c>
      <c r="E292" s="82">
        <v>2</v>
      </c>
      <c r="F292" s="12"/>
      <c r="G292" s="83">
        <v>0</v>
      </c>
    </row>
    <row r="293" spans="1:7" ht="25.5" x14ac:dyDescent="0.25">
      <c r="A293" s="10" t="s">
        <v>524</v>
      </c>
      <c r="B293" s="17"/>
      <c r="C293" s="16" t="s">
        <v>531</v>
      </c>
      <c r="D293" s="13" t="s">
        <v>62</v>
      </c>
      <c r="E293" s="82">
        <v>1</v>
      </c>
      <c r="F293" s="12"/>
      <c r="G293" s="83">
        <v>0</v>
      </c>
    </row>
    <row r="294" spans="1:7" ht="25.5" x14ac:dyDescent="0.25">
      <c r="A294" s="10" t="s">
        <v>526</v>
      </c>
      <c r="B294" s="17"/>
      <c r="C294" s="16" t="s">
        <v>533</v>
      </c>
      <c r="D294" s="13" t="s">
        <v>62</v>
      </c>
      <c r="E294" s="82">
        <v>2</v>
      </c>
      <c r="F294" s="12"/>
      <c r="G294" s="83">
        <v>0</v>
      </c>
    </row>
    <row r="295" spans="1:7" ht="25.5" x14ac:dyDescent="0.25">
      <c r="A295" s="10" t="s">
        <v>528</v>
      </c>
      <c r="B295" s="17"/>
      <c r="C295" s="16" t="s">
        <v>535</v>
      </c>
      <c r="D295" s="13" t="s">
        <v>62</v>
      </c>
      <c r="E295" s="82">
        <v>1</v>
      </c>
      <c r="F295" s="12"/>
      <c r="G295" s="83">
        <v>0</v>
      </c>
    </row>
    <row r="296" spans="1:7" ht="25.5" x14ac:dyDescent="0.25">
      <c r="A296" s="10" t="s">
        <v>530</v>
      </c>
      <c r="B296" s="17"/>
      <c r="C296" s="16" t="s">
        <v>537</v>
      </c>
      <c r="D296" s="13" t="s">
        <v>62</v>
      </c>
      <c r="E296" s="82">
        <v>1</v>
      </c>
      <c r="F296" s="12"/>
      <c r="G296" s="83">
        <v>0</v>
      </c>
    </row>
    <row r="297" spans="1:7" ht="25.5" x14ac:dyDescent="0.25">
      <c r="A297" s="10" t="s">
        <v>532</v>
      </c>
      <c r="B297" s="17"/>
      <c r="C297" s="16" t="s">
        <v>539</v>
      </c>
      <c r="D297" s="13" t="s">
        <v>62</v>
      </c>
      <c r="E297" s="82">
        <v>2</v>
      </c>
      <c r="F297" s="12"/>
      <c r="G297" s="83">
        <v>0</v>
      </c>
    </row>
    <row r="298" spans="1:7" ht="25.5" x14ac:dyDescent="0.25">
      <c r="A298" s="10" t="s">
        <v>534</v>
      </c>
      <c r="B298" s="38"/>
      <c r="C298" s="26" t="s">
        <v>541</v>
      </c>
      <c r="D298" s="43" t="s">
        <v>62</v>
      </c>
      <c r="E298" s="82">
        <v>2</v>
      </c>
      <c r="F298" s="12"/>
      <c r="G298" s="83">
        <v>0</v>
      </c>
    </row>
    <row r="299" spans="1:7" ht="25.5" x14ac:dyDescent="0.25">
      <c r="A299" s="10" t="s">
        <v>536</v>
      </c>
      <c r="B299" s="17"/>
      <c r="C299" s="16" t="s">
        <v>543</v>
      </c>
      <c r="D299" s="13" t="s">
        <v>62</v>
      </c>
      <c r="E299" s="82">
        <v>6</v>
      </c>
      <c r="F299" s="12"/>
      <c r="G299" s="83">
        <v>0</v>
      </c>
    </row>
    <row r="300" spans="1:7" x14ac:dyDescent="0.25">
      <c r="A300" s="10" t="s">
        <v>538</v>
      </c>
      <c r="B300" s="17"/>
      <c r="C300" s="16" t="s">
        <v>545</v>
      </c>
      <c r="D300" s="28" t="s">
        <v>63</v>
      </c>
      <c r="E300" s="82">
        <v>327</v>
      </c>
      <c r="F300" s="12"/>
      <c r="G300" s="83">
        <v>0</v>
      </c>
    </row>
    <row r="301" spans="1:7" x14ac:dyDescent="0.25">
      <c r="A301" s="10" t="s">
        <v>540</v>
      </c>
      <c r="B301" s="17"/>
      <c r="C301" s="16" t="s">
        <v>547</v>
      </c>
      <c r="D301" s="13" t="s">
        <v>63</v>
      </c>
      <c r="E301" s="82">
        <v>1167</v>
      </c>
      <c r="F301" s="12"/>
      <c r="G301" s="83">
        <v>0</v>
      </c>
    </row>
    <row r="302" spans="1:7" x14ac:dyDescent="0.25">
      <c r="A302" s="10" t="s">
        <v>542</v>
      </c>
      <c r="B302" s="17"/>
      <c r="C302" s="16" t="s">
        <v>549</v>
      </c>
      <c r="D302" s="13" t="s">
        <v>63</v>
      </c>
      <c r="E302" s="82">
        <v>6</v>
      </c>
      <c r="F302" s="12"/>
      <c r="G302" s="83">
        <v>0</v>
      </c>
    </row>
    <row r="303" spans="1:7" x14ac:dyDescent="0.25">
      <c r="A303" s="10" t="s">
        <v>544</v>
      </c>
      <c r="B303" s="17"/>
      <c r="C303" s="16" t="s">
        <v>551</v>
      </c>
      <c r="D303" s="13" t="s">
        <v>63</v>
      </c>
      <c r="E303" s="82">
        <v>6</v>
      </c>
      <c r="F303" s="12"/>
      <c r="G303" s="83">
        <v>0</v>
      </c>
    </row>
    <row r="304" spans="1:7" x14ac:dyDescent="0.25">
      <c r="A304" s="10" t="s">
        <v>546</v>
      </c>
      <c r="B304" s="17"/>
      <c r="C304" s="16" t="s">
        <v>553</v>
      </c>
      <c r="D304" s="13" t="s">
        <v>63</v>
      </c>
      <c r="E304" s="82">
        <v>12</v>
      </c>
      <c r="F304" s="12"/>
      <c r="G304" s="83">
        <v>0</v>
      </c>
    </row>
    <row r="305" spans="1:7" x14ac:dyDescent="0.25">
      <c r="A305" s="10" t="s">
        <v>548</v>
      </c>
      <c r="B305" s="17"/>
      <c r="C305" s="16" t="s">
        <v>555</v>
      </c>
      <c r="D305" s="13" t="s">
        <v>63</v>
      </c>
      <c r="E305" s="82">
        <v>40</v>
      </c>
      <c r="F305" s="12"/>
      <c r="G305" s="83">
        <v>0</v>
      </c>
    </row>
    <row r="306" spans="1:7" x14ac:dyDescent="0.25">
      <c r="A306" s="10" t="s">
        <v>550</v>
      </c>
      <c r="B306" s="17"/>
      <c r="C306" s="16" t="s">
        <v>557</v>
      </c>
      <c r="D306" s="13" t="s">
        <v>63</v>
      </c>
      <c r="E306" s="82">
        <v>1</v>
      </c>
      <c r="F306" s="12"/>
      <c r="G306" s="83">
        <v>0</v>
      </c>
    </row>
    <row r="307" spans="1:7" x14ac:dyDescent="0.25">
      <c r="A307" s="10" t="s">
        <v>552</v>
      </c>
      <c r="B307" s="17"/>
      <c r="C307" s="16" t="s">
        <v>559</v>
      </c>
      <c r="D307" s="13" t="s">
        <v>62</v>
      </c>
      <c r="E307" s="82">
        <v>2</v>
      </c>
      <c r="F307" s="12"/>
      <c r="G307" s="83">
        <v>0</v>
      </c>
    </row>
    <row r="308" spans="1:7" ht="25.5" x14ac:dyDescent="0.25">
      <c r="A308" s="10" t="s">
        <v>554</v>
      </c>
      <c r="B308" s="17"/>
      <c r="C308" s="16" t="s">
        <v>561</v>
      </c>
      <c r="D308" s="13" t="s">
        <v>81</v>
      </c>
      <c r="E308" s="82">
        <v>1</v>
      </c>
      <c r="F308" s="12"/>
      <c r="G308" s="83">
        <v>0</v>
      </c>
    </row>
    <row r="309" spans="1:7" ht="25.5" x14ac:dyDescent="0.25">
      <c r="A309" s="10" t="s">
        <v>556</v>
      </c>
      <c r="B309" s="17"/>
      <c r="C309" s="16" t="s">
        <v>563</v>
      </c>
      <c r="D309" s="13" t="s">
        <v>62</v>
      </c>
      <c r="E309" s="82">
        <v>2</v>
      </c>
      <c r="F309" s="12"/>
      <c r="G309" s="83">
        <v>0</v>
      </c>
    </row>
    <row r="310" spans="1:7" ht="25.5" x14ac:dyDescent="0.25">
      <c r="A310" s="10" t="s">
        <v>558</v>
      </c>
      <c r="B310" s="17"/>
      <c r="C310" s="16" t="s">
        <v>565</v>
      </c>
      <c r="D310" s="13" t="s">
        <v>62</v>
      </c>
      <c r="E310" s="82">
        <v>2</v>
      </c>
      <c r="F310" s="12"/>
      <c r="G310" s="83">
        <v>0</v>
      </c>
    </row>
    <row r="311" spans="1:7" ht="25.5" x14ac:dyDescent="0.25">
      <c r="A311" s="10" t="s">
        <v>560</v>
      </c>
      <c r="B311" s="17"/>
      <c r="C311" s="16" t="s">
        <v>566</v>
      </c>
      <c r="D311" s="13" t="s">
        <v>62</v>
      </c>
      <c r="E311" s="82">
        <v>2</v>
      </c>
      <c r="F311" s="12"/>
      <c r="G311" s="83">
        <v>0</v>
      </c>
    </row>
    <row r="312" spans="1:7" x14ac:dyDescent="0.25">
      <c r="A312" s="10" t="s">
        <v>562</v>
      </c>
      <c r="B312" s="44"/>
      <c r="C312" s="16" t="s">
        <v>567</v>
      </c>
      <c r="D312" s="13" t="s">
        <v>62</v>
      </c>
      <c r="E312" s="82">
        <v>1</v>
      </c>
      <c r="F312" s="12"/>
      <c r="G312" s="83">
        <v>0</v>
      </c>
    </row>
    <row r="313" spans="1:7" x14ac:dyDescent="0.25">
      <c r="A313" s="10" t="s">
        <v>564</v>
      </c>
      <c r="B313" s="9"/>
      <c r="C313" s="153" t="s">
        <v>568</v>
      </c>
      <c r="D313" s="42" t="s">
        <v>62</v>
      </c>
      <c r="E313" s="82">
        <v>3</v>
      </c>
      <c r="F313" s="12"/>
      <c r="G313" s="83">
        <v>0</v>
      </c>
    </row>
    <row r="314" spans="1:7" x14ac:dyDescent="0.25">
      <c r="A314" s="167" t="s">
        <v>18</v>
      </c>
      <c r="B314" s="168"/>
      <c r="C314" s="169" t="s">
        <v>95</v>
      </c>
      <c r="D314" s="168"/>
      <c r="E314" s="170"/>
      <c r="F314" s="170"/>
      <c r="G314" s="147"/>
    </row>
    <row r="315" spans="1:7" ht="63.75" x14ac:dyDescent="0.25">
      <c r="A315" s="10" t="s">
        <v>19</v>
      </c>
      <c r="B315" s="17"/>
      <c r="C315" s="16" t="s">
        <v>584</v>
      </c>
      <c r="D315" s="13" t="s">
        <v>62</v>
      </c>
      <c r="E315" s="82">
        <v>4</v>
      </c>
      <c r="F315" s="28"/>
      <c r="G315" s="83">
        <v>0</v>
      </c>
    </row>
    <row r="316" spans="1:7" ht="63.75" x14ac:dyDescent="0.25">
      <c r="A316" s="10" t="s">
        <v>20</v>
      </c>
      <c r="B316" s="17"/>
      <c r="C316" s="27" t="s">
        <v>583</v>
      </c>
      <c r="D316" s="13" t="s">
        <v>62</v>
      </c>
      <c r="E316" s="82">
        <v>2</v>
      </c>
      <c r="F316" s="28"/>
      <c r="G316" s="83">
        <v>0</v>
      </c>
    </row>
    <row r="317" spans="1:7" x14ac:dyDescent="0.25">
      <c r="A317" s="10" t="s">
        <v>153</v>
      </c>
      <c r="B317" s="9"/>
      <c r="C317" s="27" t="s">
        <v>585</v>
      </c>
      <c r="D317" s="13" t="s">
        <v>62</v>
      </c>
      <c r="E317" s="82">
        <v>1</v>
      </c>
      <c r="F317" s="28"/>
      <c r="G317" s="83">
        <v>0</v>
      </c>
    </row>
    <row r="318" spans="1:7" ht="25.5" x14ac:dyDescent="0.25">
      <c r="A318" s="10" t="s">
        <v>154</v>
      </c>
      <c r="B318" s="9"/>
      <c r="C318" s="143" t="s">
        <v>629</v>
      </c>
      <c r="D318" s="13" t="s">
        <v>16</v>
      </c>
      <c r="E318" s="82">
        <v>1</v>
      </c>
      <c r="F318" s="28"/>
      <c r="G318" s="83">
        <v>0</v>
      </c>
    </row>
    <row r="319" spans="1:7" ht="153" x14ac:dyDescent="0.25">
      <c r="A319" s="84" t="s">
        <v>155</v>
      </c>
      <c r="B319" s="171"/>
      <c r="C319" s="88" t="s">
        <v>586</v>
      </c>
      <c r="D319" s="85" t="s">
        <v>62</v>
      </c>
      <c r="E319" s="82">
        <v>1</v>
      </c>
      <c r="F319" s="86"/>
      <c r="G319" s="87">
        <v>0</v>
      </c>
    </row>
    <row r="320" spans="1:7" x14ac:dyDescent="0.25">
      <c r="A320" s="123"/>
      <c r="B320" s="124"/>
      <c r="C320" s="125"/>
      <c r="D320" s="124"/>
      <c r="E320" s="126"/>
      <c r="F320" s="126" t="s">
        <v>80</v>
      </c>
      <c r="G320" s="127">
        <v>0</v>
      </c>
    </row>
    <row r="321" spans="1:7" x14ac:dyDescent="0.25">
      <c r="A321" s="102"/>
      <c r="B321" s="103"/>
      <c r="C321" s="104" t="s">
        <v>55</v>
      </c>
      <c r="D321" s="103" t="s">
        <v>56</v>
      </c>
      <c r="E321" s="130"/>
      <c r="F321" s="103"/>
      <c r="G321" s="106">
        <v>0</v>
      </c>
    </row>
    <row r="322" spans="1:7" x14ac:dyDescent="0.25">
      <c r="A322" s="119"/>
      <c r="B322" s="120"/>
      <c r="C322" s="121"/>
      <c r="D322" s="120"/>
      <c r="E322" s="120"/>
      <c r="F322" s="120"/>
      <c r="G322" s="122"/>
    </row>
    <row r="323" spans="1:7" x14ac:dyDescent="0.25">
      <c r="A323" s="107"/>
      <c r="B323" s="108"/>
      <c r="C323" s="109"/>
      <c r="D323" s="108"/>
      <c r="E323" s="108"/>
      <c r="F323" s="110" t="s">
        <v>83</v>
      </c>
      <c r="G323" s="111">
        <v>0</v>
      </c>
    </row>
    <row r="324" spans="1:7" x14ac:dyDescent="0.25">
      <c r="B324" s="70"/>
    </row>
  </sheetData>
  <mergeCells count="6">
    <mergeCell ref="A5:E5"/>
    <mergeCell ref="A7:E7"/>
    <mergeCell ref="A6:E6"/>
    <mergeCell ref="A1:G1"/>
    <mergeCell ref="A2:G2"/>
    <mergeCell ref="A3:G3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3" fitToHeight="50" orientation="portrait" horizontalDpi="300" verticalDpi="300" r:id="rId1"/>
  <headerFooter>
    <oddFooter>&amp;R&amp;"Arial Narrow,Normal"&amp;8&amp;F
Folha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RESUMO</vt:lpstr>
      <vt:lpstr>01_S. AUX</vt:lpstr>
      <vt:lpstr>02_OBRA_N.N.L</vt:lpstr>
      <vt:lpstr>'01_S. AUX'!Area_de_impressao</vt:lpstr>
      <vt:lpstr>'02_OBRA_N.N.L'!Area_de_impressao</vt:lpstr>
      <vt:lpstr>RESUMO!Area_de_impressao</vt:lpstr>
      <vt:lpstr>'01_S. AUX'!Titulos_de_impressao</vt:lpstr>
      <vt:lpstr>'02_OBRA_N.N.L'!Titulos_de_impressao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dantas</dc:creator>
  <cp:lastModifiedBy>Maria Antônia de Oliveira</cp:lastModifiedBy>
  <cp:lastPrinted>2013-03-26T13:03:02Z</cp:lastPrinted>
  <dcterms:created xsi:type="dcterms:W3CDTF">2012-11-07T23:21:52Z</dcterms:created>
  <dcterms:modified xsi:type="dcterms:W3CDTF">2016-12-13T15:40:30Z</dcterms:modified>
</cp:coreProperties>
</file>